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8735" windowHeight="11700"/>
  </bookViews>
  <sheets>
    <sheet name="Anexa nr. 5" sheetId="1" r:id="rId1"/>
  </sheets>
  <definedNames>
    <definedName name="ch">#REF!</definedName>
    <definedName name="II.RESURSE">#REF!</definedName>
    <definedName name="III.CHELTUIELI">#REF!</definedName>
    <definedName name="_xlnm.Print_Titles" localSheetId="0">'Anexa nr. 5'!$5:$6</definedName>
    <definedName name="vn">#REF!</definedName>
    <definedName name="ф1" localSheetId="0">#REF!</definedName>
    <definedName name="ф1">#REF!</definedName>
  </definedNames>
  <calcPr calcId="125725"/>
</workbook>
</file>

<file path=xl/calcChain.xml><?xml version="1.0" encoding="utf-8"?>
<calcChain xmlns="http://schemas.openxmlformats.org/spreadsheetml/2006/main">
  <c r="H196" i="1"/>
  <c r="G196"/>
  <c r="F196"/>
  <c r="E196"/>
  <c r="H195"/>
  <c r="G195"/>
  <c r="F195"/>
  <c r="E195"/>
  <c r="H194"/>
  <c r="G194"/>
  <c r="F194"/>
  <c r="E194"/>
  <c r="H185"/>
  <c r="G185"/>
  <c r="H179"/>
  <c r="G179"/>
  <c r="H178"/>
  <c r="G178"/>
  <c r="H177"/>
  <c r="H175"/>
  <c r="G175"/>
  <c r="F175"/>
  <c r="E175"/>
  <c r="H174"/>
  <c r="G174"/>
  <c r="H173"/>
  <c r="G173"/>
  <c r="H170"/>
  <c r="G170"/>
  <c r="H169"/>
  <c r="G169"/>
  <c r="E158"/>
  <c r="H157"/>
  <c r="H192" s="1"/>
  <c r="G157"/>
  <c r="G192" s="1"/>
  <c r="F157"/>
  <c r="F192" s="1"/>
  <c r="E157"/>
  <c r="E192" s="1"/>
  <c r="H156"/>
  <c r="G156"/>
  <c r="F156"/>
  <c r="E156"/>
  <c r="H155"/>
  <c r="G155"/>
  <c r="F155"/>
  <c r="E155"/>
  <c r="E154"/>
  <c r="E153"/>
  <c r="H152"/>
  <c r="G152"/>
  <c r="F152"/>
  <c r="E152"/>
  <c r="H151"/>
  <c r="G151"/>
  <c r="F151"/>
  <c r="E151"/>
  <c r="H150"/>
  <c r="G150"/>
  <c r="F150"/>
  <c r="E150"/>
  <c r="E145"/>
  <c r="E143"/>
  <c r="H142"/>
  <c r="G142"/>
  <c r="G203" s="1"/>
  <c r="G202" s="1"/>
  <c r="F142"/>
  <c r="F203" s="1"/>
  <c r="F202" s="1"/>
  <c r="E142"/>
  <c r="E203" s="1"/>
  <c r="E202" s="1"/>
  <c r="H141"/>
  <c r="G141"/>
  <c r="F141"/>
  <c r="E141"/>
  <c r="H140"/>
  <c r="G140"/>
  <c r="F140"/>
  <c r="E140"/>
  <c r="E139"/>
  <c r="E138"/>
  <c r="E137"/>
  <c r="H136"/>
  <c r="G136"/>
  <c r="F136"/>
  <c r="E136"/>
  <c r="E133"/>
  <c r="H132"/>
  <c r="H183" s="1"/>
  <c r="H182" s="1"/>
  <c r="G132"/>
  <c r="G183" s="1"/>
  <c r="G182" s="1"/>
  <c r="F132"/>
  <c r="F183" s="1"/>
  <c r="F182" s="1"/>
  <c r="E132"/>
  <c r="E183" s="1"/>
  <c r="E182" s="1"/>
  <c r="H131"/>
  <c r="G131"/>
  <c r="F131"/>
  <c r="E131"/>
  <c r="H130"/>
  <c r="G130"/>
  <c r="F130"/>
  <c r="E130"/>
  <c r="E129"/>
  <c r="E128"/>
  <c r="E127"/>
  <c r="H126"/>
  <c r="H186" s="1"/>
  <c r="H184" s="1"/>
  <c r="G126"/>
  <c r="G186" s="1"/>
  <c r="G184" s="1"/>
  <c r="F126"/>
  <c r="F186" s="1"/>
  <c r="E126"/>
  <c r="E186" s="1"/>
  <c r="F125"/>
  <c r="E125"/>
  <c r="F124"/>
  <c r="E124"/>
  <c r="E120"/>
  <c r="H119"/>
  <c r="H199" s="1"/>
  <c r="G119"/>
  <c r="G199" s="1"/>
  <c r="F119"/>
  <c r="F199" s="1"/>
  <c r="E119"/>
  <c r="E199" s="1"/>
  <c r="E118"/>
  <c r="E117"/>
  <c r="H116"/>
  <c r="H198" s="1"/>
  <c r="H197" s="1"/>
  <c r="G116"/>
  <c r="G198" s="1"/>
  <c r="G197" s="1"/>
  <c r="F116"/>
  <c r="E116"/>
  <c r="H115"/>
  <c r="G115"/>
  <c r="F115"/>
  <c r="E115"/>
  <c r="E114"/>
  <c r="G113"/>
  <c r="G177" s="1"/>
  <c r="F113"/>
  <c r="F177" s="1"/>
  <c r="E113"/>
  <c r="E177" s="1"/>
  <c r="G112"/>
  <c r="F112"/>
  <c r="E112"/>
  <c r="H111"/>
  <c r="G111"/>
  <c r="F111"/>
  <c r="E111"/>
  <c r="E110"/>
  <c r="F108"/>
  <c r="F168" s="1"/>
  <c r="E108"/>
  <c r="E168" s="1"/>
  <c r="F107"/>
  <c r="E107"/>
  <c r="F106"/>
  <c r="E106"/>
  <c r="E103"/>
  <c r="E102"/>
  <c r="E101"/>
  <c r="E100"/>
  <c r="E99"/>
  <c r="E98"/>
  <c r="F97"/>
  <c r="F174" s="1"/>
  <c r="E97"/>
  <c r="E174" s="1"/>
  <c r="E96"/>
  <c r="E95"/>
  <c r="H94"/>
  <c r="H172" s="1"/>
  <c r="H171" s="1"/>
  <c r="G94"/>
  <c r="G172" s="1"/>
  <c r="G171" s="1"/>
  <c r="F94"/>
  <c r="F172" s="1"/>
  <c r="E94"/>
  <c r="E172" s="1"/>
  <c r="H93"/>
  <c r="G93"/>
  <c r="F93"/>
  <c r="E93"/>
  <c r="H92"/>
  <c r="G92"/>
  <c r="F92"/>
  <c r="E92"/>
  <c r="E91"/>
  <c r="E90"/>
  <c r="E89"/>
  <c r="E88"/>
  <c r="E87"/>
  <c r="E86"/>
  <c r="E84" s="1"/>
  <c r="E85"/>
  <c r="F84"/>
  <c r="F173" s="1"/>
  <c r="F83"/>
  <c r="E82"/>
  <c r="E81"/>
  <c r="E80"/>
  <c r="E79"/>
  <c r="E78"/>
  <c r="E76" s="1"/>
  <c r="E77"/>
  <c r="F76"/>
  <c r="F167" s="1"/>
  <c r="F166" s="1"/>
  <c r="F75"/>
  <c r="F74"/>
  <c r="E73"/>
  <c r="E72"/>
  <c r="E71"/>
  <c r="E70"/>
  <c r="E69"/>
  <c r="E68"/>
  <c r="E67"/>
  <c r="F66"/>
  <c r="F185" s="1"/>
  <c r="F184" s="1"/>
  <c r="E66"/>
  <c r="E185" s="1"/>
  <c r="E184" s="1"/>
  <c r="F65"/>
  <c r="E65"/>
  <c r="E64"/>
  <c r="H63"/>
  <c r="H181" s="1"/>
  <c r="H176" s="1"/>
  <c r="G63"/>
  <c r="G181" s="1"/>
  <c r="F63"/>
  <c r="F181" s="1"/>
  <c r="E63"/>
  <c r="E181" s="1"/>
  <c r="H62"/>
  <c r="G62"/>
  <c r="F62"/>
  <c r="F61" s="1"/>
  <c r="F7" s="1"/>
  <c r="E62"/>
  <c r="G61"/>
  <c r="E61"/>
  <c r="E60"/>
  <c r="F59"/>
  <c r="F180" s="1"/>
  <c r="E59"/>
  <c r="E180" s="1"/>
  <c r="E58"/>
  <c r="E55" s="1"/>
  <c r="E57"/>
  <c r="F55"/>
  <c r="F178" s="1"/>
  <c r="H54"/>
  <c r="G54"/>
  <c r="F54"/>
  <c r="H53"/>
  <c r="G53"/>
  <c r="F53"/>
  <c r="E52"/>
  <c r="H51"/>
  <c r="H189" s="1"/>
  <c r="G51"/>
  <c r="G189" s="1"/>
  <c r="F51"/>
  <c r="F189" s="1"/>
  <c r="E51"/>
  <c r="E189" s="1"/>
  <c r="E50"/>
  <c r="H49"/>
  <c r="H188" s="1"/>
  <c r="G49"/>
  <c r="G188" s="1"/>
  <c r="G187" s="1"/>
  <c r="F49"/>
  <c r="F188" s="1"/>
  <c r="E49"/>
  <c r="E188" s="1"/>
  <c r="E187" s="1"/>
  <c r="H48"/>
  <c r="G48"/>
  <c r="F48"/>
  <c r="E48"/>
  <c r="E47"/>
  <c r="F46"/>
  <c r="E46"/>
  <c r="F45"/>
  <c r="E45"/>
  <c r="H44"/>
  <c r="G44"/>
  <c r="F44"/>
  <c r="E44"/>
  <c r="E43"/>
  <c r="F42"/>
  <c r="F198" s="1"/>
  <c r="F197" s="1"/>
  <c r="E42"/>
  <c r="E198" s="1"/>
  <c r="E197" s="1"/>
  <c r="F41"/>
  <c r="E41"/>
  <c r="F40"/>
  <c r="E40"/>
  <c r="E39"/>
  <c r="H38"/>
  <c r="H193" s="1"/>
  <c r="G38"/>
  <c r="G193" s="1"/>
  <c r="F38"/>
  <c r="F193" s="1"/>
  <c r="E38"/>
  <c r="E193" s="1"/>
  <c r="E37"/>
  <c r="H36"/>
  <c r="H191" s="1"/>
  <c r="G36"/>
  <c r="G191" s="1"/>
  <c r="G190" s="1"/>
  <c r="F36"/>
  <c r="F191" s="1"/>
  <c r="F190" s="1"/>
  <c r="E36"/>
  <c r="E191" s="1"/>
  <c r="E190" s="1"/>
  <c r="H35"/>
  <c r="G35"/>
  <c r="F35"/>
  <c r="E35"/>
  <c r="E34"/>
  <c r="F33"/>
  <c r="F179" s="1"/>
  <c r="E33"/>
  <c r="E179" s="1"/>
  <c r="F32"/>
  <c r="E32"/>
  <c r="H31"/>
  <c r="G31"/>
  <c r="F31"/>
  <c r="E31"/>
  <c r="E30"/>
  <c r="E29"/>
  <c r="E28"/>
  <c r="E27"/>
  <c r="E26"/>
  <c r="E25"/>
  <c r="E24"/>
  <c r="E23"/>
  <c r="H22"/>
  <c r="H165" s="1"/>
  <c r="H164" s="1"/>
  <c r="G22"/>
  <c r="G165" s="1"/>
  <c r="G164" s="1"/>
  <c r="F22"/>
  <c r="F165" s="1"/>
  <c r="F164" s="1"/>
  <c r="E22"/>
  <c r="E165" s="1"/>
  <c r="E164" s="1"/>
  <c r="H21"/>
  <c r="G21"/>
  <c r="F21"/>
  <c r="E21"/>
  <c r="H20"/>
  <c r="G20"/>
  <c r="F20"/>
  <c r="E20"/>
  <c r="E19"/>
  <c r="H18"/>
  <c r="H201" s="1"/>
  <c r="H200" s="1"/>
  <c r="G18"/>
  <c r="G201" s="1"/>
  <c r="G200" s="1"/>
  <c r="F18"/>
  <c r="F201" s="1"/>
  <c r="F200" s="1"/>
  <c r="E18"/>
  <c r="E201" s="1"/>
  <c r="E200" s="1"/>
  <c r="H17"/>
  <c r="G17"/>
  <c r="F17"/>
  <c r="E17"/>
  <c r="H16"/>
  <c r="G16"/>
  <c r="F16"/>
  <c r="E16"/>
  <c r="E11"/>
  <c r="F10"/>
  <c r="F170" s="1"/>
  <c r="F169" s="1"/>
  <c r="E10"/>
  <c r="E170" s="1"/>
  <c r="E169" s="1"/>
  <c r="F9"/>
  <c r="E9"/>
  <c r="F8"/>
  <c r="E8"/>
  <c r="H7"/>
  <c r="G7"/>
  <c r="H190" l="1"/>
  <c r="F187"/>
  <c r="H187"/>
  <c r="F171"/>
  <c r="F176"/>
  <c r="E178"/>
  <c r="E54"/>
  <c r="E53" s="1"/>
  <c r="E167"/>
  <c r="E166" s="1"/>
  <c r="E162" s="1"/>
  <c r="E75"/>
  <c r="E173"/>
  <c r="E83"/>
  <c r="F162"/>
  <c r="H162"/>
  <c r="E171"/>
  <c r="E176"/>
  <c r="G176"/>
  <c r="G162" s="1"/>
  <c r="E74" l="1"/>
  <c r="E7"/>
</calcChain>
</file>

<file path=xl/sharedStrings.xml><?xml version="1.0" encoding="utf-8"?>
<sst xmlns="http://schemas.openxmlformats.org/spreadsheetml/2006/main" count="217" uniqueCount="157">
  <si>
    <t>Anexa nr. 5</t>
  </si>
  <si>
    <t>Alocaţiile pentru autorităţile publice centrale, destinate finanţării investiţiilor capitale</t>
  </si>
  <si>
    <t>-mii lei-</t>
  </si>
  <si>
    <t>Beneficiar, obiectiv</t>
  </si>
  <si>
    <t>Codul</t>
  </si>
  <si>
    <t>Suma</t>
  </si>
  <si>
    <t>inclusiv</t>
  </si>
  <si>
    <t>autorităţii publice</t>
  </si>
  <si>
    <t>grupei principale</t>
  </si>
  <si>
    <t>grupei</t>
  </si>
  <si>
    <t>componenta de bază</t>
  </si>
  <si>
    <t>mijloace speciale</t>
  </si>
  <si>
    <t>proiecte finanţate din surse externe</t>
  </si>
  <si>
    <t xml:space="preserve">T O T A L </t>
  </si>
  <si>
    <t>Curtea Constituţională</t>
  </si>
  <si>
    <t>Jurisdicţia constituțională</t>
  </si>
  <si>
    <t>4'</t>
  </si>
  <si>
    <t>Autoritatea de jurisdicţie constituțională</t>
  </si>
  <si>
    <r>
      <t xml:space="preserve">Construcția blocului </t>
    </r>
    <r>
      <rPr>
        <i/>
        <sz val="14"/>
        <rFont val="Times New Roman"/>
        <family val="1"/>
        <charset val="204"/>
      </rPr>
      <t>B</t>
    </r>
    <r>
      <rPr>
        <sz val="14"/>
        <rFont val="Times New Roman"/>
        <family val="1"/>
        <charset val="204"/>
      </rPr>
      <t xml:space="preserve"> al sediului Curţii Constituţionale, str. A. Lăpuşneanu, nr.28, municipiul Chişinău</t>
    </r>
  </si>
  <si>
    <t>Curtea Supremă de Justiţie</t>
  </si>
  <si>
    <t>Justiţia</t>
  </si>
  <si>
    <t>Instanţe judecătoreşti</t>
  </si>
  <si>
    <t>Reconstrucţia clădirii Curţii Supreme de Justiţie, str.P.Rareş nr.18, municipiul Chişinău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</si>
  <si>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</si>
  <si>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</si>
  <si>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</si>
  <si>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</si>
  <si>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Ministerul Finanţelor</t>
  </si>
  <si>
    <t>Serviciile de stat cu destinaţie generală</t>
  </si>
  <si>
    <t>Activitate financiară, bugetar-fiscală şi de control</t>
  </si>
  <si>
    <t>Infrastructura Biroului vamal Leuşeni</t>
  </si>
  <si>
    <t>Infrastructura Biroului vamal Cahul</t>
  </si>
  <si>
    <t>Infrastructura Postului vamal Giurgiuleşti</t>
  </si>
  <si>
    <t>Infrastructura Postului vamal Palanca</t>
  </si>
  <si>
    <t>Infrastructura Postului vamal Sculeni</t>
  </si>
  <si>
    <t>Infrastructura Postului vamal Costeşti-Stînca</t>
  </si>
  <si>
    <t>Infrastructura Postului vamal Ceadîr-Lunga - Novîe Troianî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</si>
  <si>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</si>
  <si>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</si>
  <si>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</si>
  <si>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</si>
  <si>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clinicii veterinare a Universităţii Agrare de Stat din Moldova, str. Mirceşti, municipiul Chişinău</t>
  </si>
  <si>
    <t>Agricultura, gospodăria silvică, gospodăria piscicolă şi gospodăria apelor</t>
  </si>
  <si>
    <t>Agricultură</t>
  </si>
  <si>
    <t>Construcţia încăperilor auxiliare ale Direcţiei regionale pentru siguranţa alimentelor Făleşti</t>
  </si>
  <si>
    <t>Organe administrative</t>
  </si>
  <si>
    <t>Construcţia pieţii agroindustriale în satul Pelinia, raionul Drochia</t>
  </si>
  <si>
    <t>Ministerul Muncii, Protecţiei Sociale şi Familiei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</si>
  <si>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</si>
  <si>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</si>
  <si>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Cernobîl, str. Alba Iulia, municipiul Chişinău</t>
  </si>
  <si>
    <t>Ministerul Sănătăţii</t>
  </si>
  <si>
    <r>
      <t xml:space="preserve">Reconstrucţia blocului </t>
    </r>
    <r>
      <rPr>
        <i/>
        <sz val="14"/>
        <color theme="1"/>
        <rFont val="Times New Roman"/>
        <family val="1"/>
        <charset val="204"/>
      </rPr>
      <t>B</t>
    </r>
    <r>
      <rPr>
        <sz val="14"/>
        <color theme="1"/>
        <rFont val="Times New Roman"/>
        <family val="1"/>
        <charset val="204"/>
      </rPr>
      <t xml:space="preserve"> în Centru de simulare şi testare a abilităţilor practice al Universităţii de Stat de Medicină şi Farmacie "Nicolae Testemiţanu", str. 31 August 1989, nr.137, municipiul Chişinău</t>
    </r>
  </si>
  <si>
    <t>Ocrotirea sănătăţii</t>
  </si>
  <si>
    <t>Servicii şi instituţii sanitarо-epidemiologice şi de profilaxie</t>
  </si>
  <si>
    <t>Construcţia sediului Centrului de instruire a Centrului de Sănătate Publică, str. Plaiului nr.17, municipiul Chişinău</t>
  </si>
  <si>
    <t>Instituții și servicii în domeniul ocrotirii sănătății neatribuite la alte grupe</t>
  </si>
  <si>
    <t>Proiectul "Reconstrucția Spitalului Clinic Republican"</t>
  </si>
  <si>
    <t>Ministerul Educaţiei</t>
  </si>
  <si>
    <t>Învăţămînt secundar</t>
  </si>
  <si>
    <t>Căminul Şcolii Profesionale, oraşul Nisporeni</t>
  </si>
  <si>
    <t>Gazificarea Școlii Profesionale, comuna Răzeni, raionul Ialoveni</t>
  </si>
  <si>
    <t>Centrala termică pe gaze naturale a Școlii-internat, satul Cărpineni, raionul Hîncesti</t>
  </si>
  <si>
    <t>Instituţii şi activităţi din domeniul  învăţămîntului neatribuite la alte grupe</t>
  </si>
  <si>
    <t>Reconstrucţia Centrului Republican pentru Copii şi Tineret, bd. Ştefan cel Mare şi Sfînt, nr.169, municipiul Chişinău</t>
  </si>
  <si>
    <t xml:space="preserve">Ministerul Culturii </t>
  </si>
  <si>
    <t>Învăţămînt mediu de specialitate</t>
  </si>
  <si>
    <t>Construcţia blocului de studii al Colegiului de Arte, oraşul Soroca</t>
  </si>
  <si>
    <t>Cultura, arta, sportul şi activitățile pentru tineret</t>
  </si>
  <si>
    <t>Activități în domeniul culturii</t>
  </si>
  <si>
    <t>Restaurarea edificiului Muzeului Naţional de Arte, str.31 August 1989 nr.115, municipiul Chişinău</t>
  </si>
  <si>
    <t>Restaurarea edificiului Sălii cu Orgă, bd.Ştefan cel Mare şi Sfînt, nr.81, municipiul Chişinău</t>
  </si>
  <si>
    <t xml:space="preserve">Reconstrucţia edificiului Bibliotecii Naţionale pentru Copii „Ion Creangă”, str. Şciusev, nr.65, municipiul Chişinău </t>
  </si>
  <si>
    <t xml:space="preserve">Reconstrucţia edificiului Teatrului-studio "С улицы Роз", str.Cuza Vodă, nr.17/1, municipiul Chişinău </t>
  </si>
  <si>
    <t>Filiala Muzeului Naţional de Arheologie şi Istorie "Conacul familiei Lazo", satul Piatra, raionul Orhei</t>
  </si>
  <si>
    <t>Infrastructura rezervaţiei cultural-naturale "Orheiul Vechi", raionul Orhei</t>
  </si>
  <si>
    <t>Restaurarea bisericii "Adormirea Maicii Domnului", oraşul Căuşeni</t>
  </si>
  <si>
    <t>Ministerul Justiţiei</t>
  </si>
  <si>
    <t>Sediul Curţii de Apel Chişinău, str.Teilor, nr.4, municipiul Chişinău</t>
  </si>
  <si>
    <t>Reconstrucţia sediul Judecătoriei Botanica, str. N. Zelinski, nr.13, municipiul Chişinău</t>
  </si>
  <si>
    <t>Reconstrucţia sediului Judecătoriei Cantemir</t>
  </si>
  <si>
    <t>Sediul Judecătoriei Leova</t>
  </si>
  <si>
    <t xml:space="preserve">Construcţia garajului pentru automobile a Judecătoriei Rîşcani </t>
  </si>
  <si>
    <t>Construcţia sediului Judecătoriei Ungheni</t>
  </si>
  <si>
    <t>Menţinerea ordinii publice şi securitatea naţională</t>
  </si>
  <si>
    <t>Penitenciare</t>
  </si>
  <si>
    <t>Constructia unei case de arest cu capacitatea de 650 locuri, municipiul Bălţi</t>
  </si>
  <si>
    <t xml:space="preserve">Reconstrucţia Penitenciarului nr.1, oraşul Taraclia </t>
  </si>
  <si>
    <t>Reconstrucţia Penitenciarului nr.3, oraşul Leova</t>
  </si>
  <si>
    <t>Reconstrucţia Penitenciarului nr.5, oraşul Cahul</t>
  </si>
  <si>
    <t>Aprovizionarea cu apă potabilă a Penitenciarului nr.6, oraşul Soroca</t>
  </si>
  <si>
    <t>Aprovizionarea cu apă potabilă a Penitenciarului nr.9 - Pruncul, municipiul Chişinău</t>
  </si>
  <si>
    <t>Reconstrucţia Penitenciarului nr.10, satul Goian, municipiul Chişinău</t>
  </si>
  <si>
    <t>Ministerul Afacerilor Interne</t>
  </si>
  <si>
    <t>Organe ale afacerilor interne</t>
  </si>
  <si>
    <r>
      <t xml:space="preserve">Reconstructia blocului </t>
    </r>
    <r>
      <rPr>
        <i/>
        <sz val="14"/>
        <color theme="1"/>
        <rFont val="Times New Roman"/>
        <family val="1"/>
        <charset val="204"/>
      </rPr>
      <t>A</t>
    </r>
    <r>
      <rPr>
        <sz val="14"/>
        <color theme="1"/>
        <rFont val="Times New Roman"/>
        <family val="1"/>
        <charset val="204"/>
      </rPr>
      <t xml:space="preserve"> al Inspectoratului de Poliție, raionul Criuleni</t>
    </r>
  </si>
  <si>
    <t>Instalarea sistemului automatizat de supraveghere a circulaţiei rutiere "Controlul traficului"</t>
  </si>
  <si>
    <t>Organe ale securităţii naţionale</t>
  </si>
  <si>
    <t>Construcţia sectorului poliţiei de frontieră "Săiţi", raionul Căuşeni</t>
  </si>
  <si>
    <t>Construcţia sectorului poliţiei de frontieră "Ocniţa"</t>
  </si>
  <si>
    <t>Gazificarea secţiei poliţiei de frontieră "Vulcăneşti"</t>
  </si>
  <si>
    <t>Aprovizionarea cu apă potabilă a sectoarelor poliţiei de frontieră ale Direcţiei regionale Nord</t>
  </si>
  <si>
    <t>Aprovizionarea cu apă potabilă a sectoarelor poliţiei de frontieră ale Direcţiei regionale Vest</t>
  </si>
  <si>
    <t>Aprovizionarea cu apă potabilă a sectoarelor poliţiei de frontieră ale Direcţiei regionale Sud</t>
  </si>
  <si>
    <t>Protecție civilă și situații excepționale</t>
  </si>
  <si>
    <t>Construcţia remizei de pompieri şi salvatori a Portului Internaţional Liber "Giurgiuleşti", raionul Cahul</t>
  </si>
  <si>
    <t>Institutul Naţional al Justiţiei</t>
  </si>
  <si>
    <t>Autorităţi din domeniul justiţiei neatribuite la alte grupe</t>
  </si>
  <si>
    <t>Restaurarea edificiului Institutului Naţional al Justiţiei, str. S.Lazo nr.1, municipiul Chişinău</t>
  </si>
  <si>
    <t>Construcţia blocului hotelier al Institutului Naţional al Justiţiei, str. S.Lazo nr.1, municipiul Chişinău</t>
  </si>
  <si>
    <t>Ministerul  Dezvoltării Regionale și Construcţiilor</t>
  </si>
  <si>
    <t>Învăţămînt preşcolar</t>
  </si>
  <si>
    <t>Construcţia şcolii primare-grădiniţe din comuna Cotul Morii, raionul Hînceşti</t>
  </si>
  <si>
    <t>Proiectul "Construcţia locuinţelor sociale I"</t>
  </si>
  <si>
    <t>Proiectul "Construcţia locuinţelor sociale II"</t>
  </si>
  <si>
    <t>Gospodarie comunală</t>
  </si>
  <si>
    <t xml:space="preserve">Aprovizionarea cu apă potabilă a satului Cotul Morii, raionul Hînceşti </t>
  </si>
  <si>
    <t>Construcţia gazoductului Cărpineni-Cotul Morii, raionul Hînceşti</t>
  </si>
  <si>
    <t>Ministerul Tineretului şi Sportului</t>
  </si>
  <si>
    <t>Cultura, arta, sportul şi activităţile pentru tineret</t>
  </si>
  <si>
    <t>Sport</t>
  </si>
  <si>
    <t>Reconstrucţia sălii sportive de haltere a Centrului sportiv de pregătire a loturilor naţionale, str.A.Lăpuşneanu, nr.2, mun.Chuişinău</t>
  </si>
  <si>
    <t xml:space="preserve">Terenul de fotbal al Şcolii sportive specializate de fotbal, comuna Stăuceni, municipiul Chişinău </t>
  </si>
  <si>
    <t>Construcţia sălii sportive a Şcolii sportive specializate republicane de box, satul Grimăncăuţi, raionul Briceni</t>
  </si>
  <si>
    <t>Academia de Științe a Moldovei</t>
  </si>
  <si>
    <t>Ştiinţa şi inovarea</t>
  </si>
  <si>
    <t xml:space="preserve">Cercetări ştiinţifice aplicate </t>
  </si>
  <si>
    <t>Reconstrucţia staţiei de epurare a Institutului de Fitotehnie "Porumbeni", satul Paşcani, raionul Criuleni</t>
  </si>
  <si>
    <t>Serviciul de Protecție și Pază de Stat</t>
  </si>
  <si>
    <t>Reconstrucţia clădirilor, str. Sfatul Ţării, nr.55, municipiul Chişinău</t>
  </si>
  <si>
    <t>Reconstrucţia sistemului de încălzire ale clădirilor Serviciului de Protecție și Pază de Stat</t>
  </si>
  <si>
    <t>Linia electică subterană a blocului administrativ, str.Sfatul Ţării nr.26, mun. Chişinău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</si>
  <si>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</si>
  <si>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</si>
  <si>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</si>
  <si>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</si>
  <si>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Ministerul Transporturilor şi Infrastructurii Drumurilor</t>
  </si>
  <si>
    <t>Transporturile, gospodăria drumurilor, comunicaţiile şi informatica</t>
  </si>
  <si>
    <t>Transport naval</t>
  </si>
  <si>
    <t>Construcţia clădirii administrative a "Căpităniei Portului "Giurgiuleşti", oraşul Vadul lui Vodă, municipiul Chişinău</t>
  </si>
  <si>
    <t>Gospodărie a drumurilor</t>
  </si>
  <si>
    <t>Proiectul "Susţinerea programului în sectorul drumurilor"</t>
  </si>
  <si>
    <t>Ministerul Mediului</t>
  </si>
  <si>
    <t>Gospodărie comunală</t>
  </si>
  <si>
    <t>Proiectul naţional "Alimentare cu apă şi canalizare"</t>
  </si>
  <si>
    <t>Programul "Dezvoltarea serviciilor de aprovizionare cu apă potabilă"</t>
  </si>
  <si>
    <t>Fondul Provocările Mileniului - Moldova</t>
  </si>
  <si>
    <t>Activităţi şi servicii în domeniul agriculturii, gospodăriei silvice, gospodăriei piscicole şi gospodăriei apelor neatribuite la alte grupe</t>
  </si>
  <si>
    <t>Proiectul "Tranziţie la agricultura performantă"</t>
  </si>
  <si>
    <t>Proiectul "Reabilitarea drumurilor"</t>
  </si>
  <si>
    <t>inclusiv:</t>
  </si>
  <si>
    <t>Servicii şi instituţii sanitarо-epridmiologice şi de profilaxie</t>
  </si>
  <si>
    <t>Transporturile, gospodaria drumurilor,   comunicaţiile şi informatică</t>
  </si>
  <si>
    <t>Gospodarie a drumurilor</t>
  </si>
  <si>
    <t>Activităţile şi serviciile neatribuite la alte grupe principale</t>
  </si>
  <si>
    <t>"Anexa nr. 5</t>
  </si>
  <si>
    <t>33093,4"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</si>
</sst>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3" fillId="0" borderId="0"/>
    <xf numFmtId="0" fontId="2" fillId="2" borderId="0" applyNumberFormat="0" applyBorder="0" applyAlignment="0" applyProtection="0"/>
    <xf numFmtId="0" fontId="3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6" fillId="0" borderId="0"/>
  </cellStyleXfs>
  <cellXfs count="61">
    <xf numFmtId="0" fontId="0" fillId="0" borderId="0" xfId="0"/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 textRotation="90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left" wrapText="1"/>
    </xf>
    <xf numFmtId="164" fontId="5" fillId="0" borderId="0" xfId="1" applyNumberFormat="1" applyFont="1" applyFill="1" applyBorder="1" applyAlignment="1">
      <alignment horizontal="right" wrapText="1"/>
    </xf>
    <xf numFmtId="0" fontId="5" fillId="0" borderId="0" xfId="1" applyFont="1" applyFill="1" applyBorder="1" applyAlignment="1"/>
    <xf numFmtId="0" fontId="5" fillId="3" borderId="0" xfId="1" applyFont="1" applyFill="1" applyBorder="1" applyAlignment="1">
      <alignment horizontal="center"/>
    </xf>
    <xf numFmtId="164" fontId="5" fillId="0" borderId="0" xfId="1" applyNumberFormat="1" applyFont="1" applyFill="1" applyBorder="1" applyAlignment="1">
      <alignment horizontal="right" vertical="center"/>
    </xf>
    <xf numFmtId="0" fontId="4" fillId="3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 wrapText="1"/>
    </xf>
    <xf numFmtId="164" fontId="4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164" fontId="9" fillId="0" borderId="0" xfId="1" applyNumberFormat="1" applyFont="1" applyFill="1" applyBorder="1" applyAlignment="1">
      <alignment horizontal="right"/>
    </xf>
    <xf numFmtId="0" fontId="13" fillId="0" borderId="0" xfId="1" applyFont="1" applyFill="1" applyBorder="1" applyAlignment="1">
      <alignment vertical="center"/>
    </xf>
    <xf numFmtId="164" fontId="4" fillId="0" borderId="0" xfId="1" quotePrefix="1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9" fillId="0" borderId="0" xfId="1" applyFont="1" applyFill="1" applyBorder="1" applyAlignment="1">
      <alignment horizontal="center" wrapText="1"/>
    </xf>
    <xf numFmtId="0" fontId="10" fillId="0" borderId="0" xfId="1" applyFont="1" applyFill="1" applyBorder="1" applyAlignment="1"/>
    <xf numFmtId="0" fontId="4" fillId="0" borderId="0" xfId="1" applyFont="1" applyFill="1" applyBorder="1" applyAlignment="1"/>
    <xf numFmtId="164" fontId="9" fillId="0" borderId="0" xfId="1" applyNumberFormat="1" applyFont="1" applyFill="1" applyBorder="1" applyAlignment="1">
      <alignment horizontal="right" vertical="center" wrapText="1"/>
    </xf>
    <xf numFmtId="164" fontId="9" fillId="0" borderId="0" xfId="1" applyNumberFormat="1" applyFont="1" applyFill="1" applyBorder="1" applyAlignment="1">
      <alignment horizontal="right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wrapText="1"/>
    </xf>
    <xf numFmtId="164" fontId="10" fillId="0" borderId="0" xfId="1" applyNumberFormat="1" applyFont="1" applyFill="1" applyBorder="1" applyAlignment="1">
      <alignment horizontal="right" wrapText="1"/>
    </xf>
    <xf numFmtId="0" fontId="10" fillId="0" borderId="0" xfId="1" applyFont="1" applyFill="1" applyBorder="1" applyAlignment="1">
      <alignment vertical="center" wrapText="1"/>
    </xf>
    <xf numFmtId="49" fontId="8" fillId="0" borderId="0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</cellXfs>
  <cellStyles count="18">
    <cellStyle name="Good 2" xfId="2"/>
    <cellStyle name="Normal" xfId="0" builtinId="0"/>
    <cellStyle name="Normal 2" xfId="3"/>
    <cellStyle name="Normal 3" xfId="4"/>
    <cellStyle name="Обычный 2" xfId="5"/>
    <cellStyle name="Обычный 2 12" xfId="6"/>
    <cellStyle name="Обычный 2 16" xfId="7"/>
    <cellStyle name="Обычный 2 18" xfId="8"/>
    <cellStyle name="Обычный 2 2" xfId="9"/>
    <cellStyle name="Обычный 3" xfId="10"/>
    <cellStyle name="Обычный 4" xfId="11"/>
    <cellStyle name="Обычный 5" xfId="12"/>
    <cellStyle name="Обычный 6" xfId="13"/>
    <cellStyle name="Обычный 7" xfId="14"/>
    <cellStyle name="Обычный 8" xfId="17"/>
    <cellStyle name="Обычный_2007 Anexa nr.4" xfId="1"/>
    <cellStyle name="Процентный 2" xfId="15"/>
    <cellStyle name="Процентн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3"/>
  <sheetViews>
    <sheetView showZeros="0" tabSelected="1" zoomScale="70" zoomScaleNormal="70" workbookViewId="0">
      <selection activeCell="F14" sqref="F14"/>
    </sheetView>
  </sheetViews>
  <sheetFormatPr defaultColWidth="9.140625" defaultRowHeight="18.75"/>
  <cols>
    <col min="1" max="1" width="48" style="1" customWidth="1"/>
    <col min="2" max="2" width="6.42578125" style="2" customWidth="1"/>
    <col min="3" max="3" width="6.7109375" style="3" customWidth="1"/>
    <col min="4" max="4" width="5.7109375" style="3" customWidth="1"/>
    <col min="5" max="5" width="13.85546875" style="4" customWidth="1"/>
    <col min="6" max="6" width="13.5703125" style="4" customWidth="1"/>
    <col min="7" max="7" width="10.42578125" style="4" customWidth="1"/>
    <col min="8" max="8" width="13.42578125" style="2" customWidth="1"/>
    <col min="9" max="16384" width="9.140625" style="4"/>
  </cols>
  <sheetData>
    <row r="1" spans="1:8">
      <c r="G1" s="56" t="s">
        <v>0</v>
      </c>
      <c r="H1" s="56"/>
    </row>
    <row r="2" spans="1:8">
      <c r="B2" s="5"/>
      <c r="G2" s="60" t="s">
        <v>155</v>
      </c>
      <c r="H2" s="60"/>
    </row>
    <row r="3" spans="1:8" s="2" customFormat="1" ht="65.25" customHeight="1">
      <c r="A3" s="57" t="s">
        <v>1</v>
      </c>
      <c r="B3" s="57"/>
      <c r="C3" s="57"/>
      <c r="D3" s="57"/>
      <c r="E3" s="57"/>
      <c r="F3" s="57"/>
      <c r="G3" s="57"/>
      <c r="H3" s="57"/>
    </row>
    <row r="4" spans="1:8">
      <c r="E4" s="6"/>
      <c r="H4" s="55" t="s">
        <v>2</v>
      </c>
    </row>
    <row r="5" spans="1:8">
      <c r="A5" s="58" t="s">
        <v>3</v>
      </c>
      <c r="B5" s="58" t="s">
        <v>4</v>
      </c>
      <c r="C5" s="58"/>
      <c r="D5" s="58"/>
      <c r="E5" s="59" t="s">
        <v>5</v>
      </c>
      <c r="F5" s="59" t="s">
        <v>6</v>
      </c>
      <c r="G5" s="59"/>
      <c r="H5" s="59"/>
    </row>
    <row r="6" spans="1:8" ht="64.5" customHeight="1">
      <c r="A6" s="58"/>
      <c r="B6" s="7" t="s">
        <v>7</v>
      </c>
      <c r="C6" s="7" t="s">
        <v>8</v>
      </c>
      <c r="D6" s="7" t="s">
        <v>9</v>
      </c>
      <c r="E6" s="59"/>
      <c r="F6" s="8" t="s">
        <v>10</v>
      </c>
      <c r="G6" s="8" t="s">
        <v>11</v>
      </c>
      <c r="H6" s="8" t="s">
        <v>12</v>
      </c>
    </row>
    <row r="7" spans="1:8" s="6" customFormat="1" ht="34.5" customHeight="1">
      <c r="A7" s="9" t="s">
        <v>13</v>
      </c>
      <c r="B7" s="10"/>
      <c r="C7" s="11"/>
      <c r="D7" s="11"/>
      <c r="E7" s="12">
        <f>E8+E12+E16+E20+E31+E40+E44+E53+E61+E74+E92+E106+E111+E124+E130+E134+E140+E144+E150+E155</f>
        <v>1870976.7999999998</v>
      </c>
      <c r="F7" s="12">
        <f>F8+F12+F16+F20+F31+F40+F44+F53+F61+F74+F92+F106+F111+F124+F130+F134+F140+F144+F150+F155</f>
        <v>164308.1</v>
      </c>
      <c r="G7" s="13">
        <f>G8+G12+G16+G20+G31+G40+G44+G53+G61+G74+G92+G106+G111+G124+G130+G134+G140+G144+G150+G155</f>
        <v>808.4</v>
      </c>
      <c r="H7" s="12">
        <f>H8+H12+H16+H20+H31+H40+H44+H53+H61+H74+H92+H106+H111+H124+H130+H134+H140+H144+H150+H155</f>
        <v>1705860.3</v>
      </c>
    </row>
    <row r="8" spans="1:8" s="16" customFormat="1" ht="31.5" customHeight="1">
      <c r="A8" s="14" t="s">
        <v>14</v>
      </c>
      <c r="B8" s="11">
        <v>106</v>
      </c>
      <c r="C8" s="11"/>
      <c r="D8" s="11"/>
      <c r="E8" s="15">
        <f t="shared" ref="E8:F10" si="0">E9</f>
        <v>2380.6</v>
      </c>
      <c r="F8" s="15">
        <f t="shared" si="0"/>
        <v>2380.6</v>
      </c>
      <c r="G8" s="15"/>
      <c r="H8" s="15"/>
    </row>
    <row r="9" spans="1:8" s="6" customFormat="1">
      <c r="A9" s="9" t="s">
        <v>15</v>
      </c>
      <c r="B9" s="10"/>
      <c r="C9" s="17" t="s">
        <v>16</v>
      </c>
      <c r="D9" s="11"/>
      <c r="E9" s="18">
        <f t="shared" si="0"/>
        <v>2380.6</v>
      </c>
      <c r="F9" s="18">
        <f t="shared" si="0"/>
        <v>2380.6</v>
      </c>
      <c r="G9" s="13"/>
      <c r="H9" s="13"/>
    </row>
    <row r="10" spans="1:8" s="6" customFormat="1" ht="20.25" customHeight="1">
      <c r="A10" s="9" t="s">
        <v>17</v>
      </c>
      <c r="B10" s="10"/>
      <c r="C10" s="17" t="s">
        <v>16</v>
      </c>
      <c r="D10" s="11">
        <v>1</v>
      </c>
      <c r="E10" s="18">
        <f t="shared" si="0"/>
        <v>2380.6</v>
      </c>
      <c r="F10" s="18">
        <f t="shared" si="0"/>
        <v>2380.6</v>
      </c>
      <c r="G10" s="13"/>
      <c r="H10" s="13"/>
    </row>
    <row r="11" spans="1:8" ht="56.25">
      <c r="A11" s="1" t="s">
        <v>18</v>
      </c>
      <c r="C11" s="19" t="s">
        <v>16</v>
      </c>
      <c r="D11" s="3">
        <v>1</v>
      </c>
      <c r="E11" s="20">
        <f>SUM(F11:H11)</f>
        <v>2380.6</v>
      </c>
      <c r="F11" s="21">
        <v>2380.6</v>
      </c>
      <c r="G11" s="22"/>
      <c r="H11" s="22"/>
    </row>
    <row r="12" spans="1:8" s="16" customFormat="1" ht="26.25" customHeight="1">
      <c r="A12" s="14" t="s">
        <v>19</v>
      </c>
      <c r="B12" s="11">
        <v>108</v>
      </c>
      <c r="C12" s="17"/>
      <c r="D12" s="11"/>
      <c r="E12" s="23">
        <v>8086.4</v>
      </c>
      <c r="F12" s="23">
        <v>8086.4</v>
      </c>
      <c r="G12" s="15"/>
      <c r="H12" s="15"/>
    </row>
    <row r="13" spans="1:8" s="6" customFormat="1">
      <c r="A13" s="9" t="s">
        <v>20</v>
      </c>
      <c r="B13" s="10"/>
      <c r="C13" s="17">
        <v>4</v>
      </c>
      <c r="D13" s="11"/>
      <c r="E13" s="18">
        <v>8086.4</v>
      </c>
      <c r="F13" s="18">
        <v>8086.4</v>
      </c>
      <c r="G13" s="13"/>
      <c r="H13" s="13"/>
    </row>
    <row r="14" spans="1:8" s="6" customFormat="1">
      <c r="A14" s="9" t="s">
        <v>21</v>
      </c>
      <c r="B14" s="10"/>
      <c r="C14" s="17">
        <v>4</v>
      </c>
      <c r="D14" s="11">
        <v>3</v>
      </c>
      <c r="E14" s="18">
        <v>8086.4</v>
      </c>
      <c r="F14" s="18">
        <v>8086.4</v>
      </c>
      <c r="G14" s="13"/>
      <c r="H14" s="13"/>
    </row>
    <row r="15" spans="1:8" ht="56.25">
      <c r="A15" s="1" t="s">
        <v>22</v>
      </c>
      <c r="C15" s="19">
        <v>4</v>
      </c>
      <c r="D15" s="3">
        <v>3</v>
      </c>
      <c r="E15" s="20">
        <v>8086.4</v>
      </c>
      <c r="F15" s="21">
        <v>8086.4</v>
      </c>
      <c r="G15" s="22"/>
      <c r="H15" s="22"/>
    </row>
    <row r="16" spans="1:8" s="16" customFormat="1" ht="27.75" customHeight="1">
      <c r="A16" s="14" t="s">
        <v>23</v>
      </c>
      <c r="B16" s="11">
        <v>121</v>
      </c>
      <c r="C16" s="11"/>
      <c r="D16" s="11"/>
      <c r="E16" s="23">
        <f>E17</f>
        <v>56967.1</v>
      </c>
      <c r="F16" s="23">
        <f t="shared" ref="F16:H18" si="1">F17</f>
        <v>35039.5</v>
      </c>
      <c r="G16" s="23">
        <f t="shared" si="1"/>
        <v>0</v>
      </c>
      <c r="H16" s="23">
        <f t="shared" si="1"/>
        <v>21927.599999999999</v>
      </c>
    </row>
    <row r="17" spans="1:8" ht="22.15" customHeight="1">
      <c r="A17" s="9" t="s">
        <v>24</v>
      </c>
      <c r="C17" s="11">
        <v>16</v>
      </c>
      <c r="D17" s="11"/>
      <c r="E17" s="18">
        <f>E18</f>
        <v>56967.1</v>
      </c>
      <c r="F17" s="18">
        <f t="shared" si="1"/>
        <v>35039.5</v>
      </c>
      <c r="G17" s="18">
        <f t="shared" si="1"/>
        <v>0</v>
      </c>
      <c r="H17" s="18">
        <f t="shared" si="1"/>
        <v>21927.599999999999</v>
      </c>
    </row>
    <row r="18" spans="1:8" s="27" customFormat="1" ht="24" customHeight="1">
      <c r="A18" s="24" t="s">
        <v>25</v>
      </c>
      <c r="B18" s="25"/>
      <c r="C18" s="26">
        <v>16</v>
      </c>
      <c r="D18" s="26">
        <v>1</v>
      </c>
      <c r="E18" s="18">
        <f>E19</f>
        <v>56967.1</v>
      </c>
      <c r="F18" s="18">
        <f t="shared" si="1"/>
        <v>35039.5</v>
      </c>
      <c r="G18" s="18">
        <f t="shared" si="1"/>
        <v>0</v>
      </c>
      <c r="H18" s="18">
        <f t="shared" si="1"/>
        <v>21927.599999999999</v>
      </c>
    </row>
    <row r="19" spans="1:8" s="32" customFormat="1" ht="101.25" customHeight="1">
      <c r="A19" s="1" t="s">
        <v>26</v>
      </c>
      <c r="B19" s="28"/>
      <c r="C19" s="29">
        <v>16</v>
      </c>
      <c r="D19" s="29">
        <v>1</v>
      </c>
      <c r="E19" s="20">
        <f>SUM(F19:H19)</f>
        <v>56967.1</v>
      </c>
      <c r="F19" s="30">
        <v>35039.5</v>
      </c>
      <c r="G19" s="31"/>
      <c r="H19" s="30">
        <v>21927.599999999999</v>
      </c>
    </row>
    <row r="20" spans="1:8" s="16" customFormat="1" ht="33" customHeight="1">
      <c r="A20" s="14" t="s">
        <v>27</v>
      </c>
      <c r="B20" s="11">
        <v>122</v>
      </c>
      <c r="C20" s="33"/>
      <c r="D20" s="11"/>
      <c r="E20" s="23">
        <f>E21</f>
        <v>25022.6</v>
      </c>
      <c r="F20" s="23">
        <f t="shared" ref="F20:H21" si="2">F21</f>
        <v>11981.599999999999</v>
      </c>
      <c r="G20" s="23">
        <f t="shared" si="2"/>
        <v>0</v>
      </c>
      <c r="H20" s="23">
        <f t="shared" si="2"/>
        <v>13041</v>
      </c>
    </row>
    <row r="21" spans="1:8" s="6" customFormat="1" ht="21" customHeight="1">
      <c r="A21" s="9" t="s">
        <v>28</v>
      </c>
      <c r="B21" s="10"/>
      <c r="C21" s="33">
        <v>1</v>
      </c>
      <c r="D21" s="11"/>
      <c r="E21" s="18">
        <f>E22</f>
        <v>25022.6</v>
      </c>
      <c r="F21" s="18">
        <f t="shared" si="2"/>
        <v>11981.599999999999</v>
      </c>
      <c r="G21" s="18">
        <f t="shared" si="2"/>
        <v>0</v>
      </c>
      <c r="H21" s="18">
        <f t="shared" si="2"/>
        <v>13041</v>
      </c>
    </row>
    <row r="22" spans="1:8" s="6" customFormat="1" ht="37.5">
      <c r="A22" s="9" t="s">
        <v>29</v>
      </c>
      <c r="B22" s="10"/>
      <c r="C22" s="11">
        <v>1</v>
      </c>
      <c r="D22" s="11">
        <v>3</v>
      </c>
      <c r="E22" s="23">
        <f>SUM(E23:E30)</f>
        <v>25022.6</v>
      </c>
      <c r="F22" s="23">
        <f t="shared" ref="F22:H22" si="3">SUM(F23:F30)</f>
        <v>11981.599999999999</v>
      </c>
      <c r="G22" s="23">
        <f t="shared" si="3"/>
        <v>0</v>
      </c>
      <c r="H22" s="23">
        <f t="shared" si="3"/>
        <v>13041</v>
      </c>
    </row>
    <row r="23" spans="1:8" s="27" customFormat="1">
      <c r="A23" s="34" t="s">
        <v>30</v>
      </c>
      <c r="B23" s="28"/>
      <c r="C23" s="29">
        <v>1</v>
      </c>
      <c r="D23" s="29">
        <v>3</v>
      </c>
      <c r="E23" s="35">
        <f>SUM(F23:H23)</f>
        <v>6454.9</v>
      </c>
      <c r="F23" s="31">
        <v>6454.9</v>
      </c>
      <c r="G23" s="31"/>
      <c r="H23" s="31"/>
    </row>
    <row r="24" spans="1:8" s="27" customFormat="1">
      <c r="A24" s="34" t="s">
        <v>31</v>
      </c>
      <c r="B24" s="28"/>
      <c r="C24" s="29">
        <v>1</v>
      </c>
      <c r="D24" s="29">
        <v>3</v>
      </c>
      <c r="E24" s="35">
        <f t="shared" ref="E24:E30" si="4">SUM(F24:H24)</f>
        <v>60</v>
      </c>
      <c r="F24" s="31">
        <v>60</v>
      </c>
      <c r="G24" s="31"/>
      <c r="H24" s="31"/>
    </row>
    <row r="25" spans="1:8" s="27" customFormat="1">
      <c r="A25" s="34" t="s">
        <v>32</v>
      </c>
      <c r="B25" s="28"/>
      <c r="C25" s="29">
        <v>1</v>
      </c>
      <c r="D25" s="29">
        <v>3</v>
      </c>
      <c r="E25" s="35">
        <f t="shared" si="4"/>
        <v>219.7</v>
      </c>
      <c r="F25" s="31">
        <v>219.7</v>
      </c>
      <c r="G25" s="31"/>
      <c r="H25" s="31"/>
    </row>
    <row r="26" spans="1:8" s="27" customFormat="1">
      <c r="A26" s="34" t="s">
        <v>33</v>
      </c>
      <c r="B26" s="28"/>
      <c r="C26" s="29">
        <v>1</v>
      </c>
      <c r="D26" s="29">
        <v>3</v>
      </c>
      <c r="E26" s="35">
        <f t="shared" si="4"/>
        <v>2000</v>
      </c>
      <c r="F26" s="31">
        <v>2000</v>
      </c>
      <c r="G26" s="31"/>
      <c r="H26" s="31"/>
    </row>
    <row r="27" spans="1:8" s="32" customFormat="1">
      <c r="A27" s="34" t="s">
        <v>34</v>
      </c>
      <c r="B27" s="28"/>
      <c r="C27" s="29">
        <v>1</v>
      </c>
      <c r="D27" s="29">
        <v>3</v>
      </c>
      <c r="E27" s="35">
        <f t="shared" si="4"/>
        <v>187</v>
      </c>
      <c r="F27" s="31">
        <v>187</v>
      </c>
      <c r="G27" s="31"/>
      <c r="H27" s="31"/>
    </row>
    <row r="28" spans="1:8" s="32" customFormat="1" ht="22.5" customHeight="1">
      <c r="A28" s="34" t="s">
        <v>35</v>
      </c>
      <c r="B28" s="28"/>
      <c r="C28" s="29">
        <v>1</v>
      </c>
      <c r="D28" s="29">
        <v>3</v>
      </c>
      <c r="E28" s="35">
        <f t="shared" si="4"/>
        <v>1620</v>
      </c>
      <c r="F28" s="31">
        <v>1620</v>
      </c>
      <c r="G28" s="31"/>
      <c r="H28" s="31"/>
    </row>
    <row r="29" spans="1:8" s="32" customFormat="1" ht="37.5" customHeight="1">
      <c r="A29" s="34" t="s">
        <v>36</v>
      </c>
      <c r="B29" s="28"/>
      <c r="C29" s="29">
        <v>1</v>
      </c>
      <c r="D29" s="29">
        <v>3</v>
      </c>
      <c r="E29" s="20">
        <f t="shared" si="4"/>
        <v>1440</v>
      </c>
      <c r="F29" s="30">
        <v>1440</v>
      </c>
      <c r="G29" s="31"/>
      <c r="H29" s="31"/>
    </row>
    <row r="30" spans="1:8" s="32" customFormat="1" ht="96.75" customHeight="1">
      <c r="A30" s="34" t="s">
        <v>37</v>
      </c>
      <c r="B30" s="28"/>
      <c r="C30" s="29">
        <v>1</v>
      </c>
      <c r="D30" s="29">
        <v>3</v>
      </c>
      <c r="E30" s="20">
        <f t="shared" si="4"/>
        <v>13041</v>
      </c>
      <c r="F30" s="30"/>
      <c r="G30" s="30"/>
      <c r="H30" s="30">
        <v>13041</v>
      </c>
    </row>
    <row r="31" spans="1:8" s="16" customFormat="1" ht="46.5" customHeight="1">
      <c r="A31" s="14" t="s">
        <v>38</v>
      </c>
      <c r="B31" s="11">
        <v>125</v>
      </c>
      <c r="C31" s="3"/>
      <c r="D31" s="3"/>
      <c r="E31" s="23">
        <f>E32+E35</f>
        <v>4363.5</v>
      </c>
      <c r="F31" s="23">
        <f t="shared" ref="F31:H31" si="5">F32+F35</f>
        <v>4000</v>
      </c>
      <c r="G31" s="23">
        <f t="shared" si="5"/>
        <v>363.5</v>
      </c>
      <c r="H31" s="23">
        <f t="shared" si="5"/>
        <v>0</v>
      </c>
    </row>
    <row r="32" spans="1:8" s="6" customFormat="1">
      <c r="A32" s="9" t="s">
        <v>39</v>
      </c>
      <c r="B32" s="10"/>
      <c r="C32" s="11">
        <v>6</v>
      </c>
      <c r="D32" s="11"/>
      <c r="E32" s="18">
        <f t="shared" ref="E32:F33" si="6">E33</f>
        <v>4000</v>
      </c>
      <c r="F32" s="18">
        <f t="shared" si="6"/>
        <v>4000</v>
      </c>
      <c r="G32" s="18"/>
      <c r="H32" s="18"/>
    </row>
    <row r="33" spans="1:8" s="6" customFormat="1">
      <c r="A33" s="9" t="s">
        <v>40</v>
      </c>
      <c r="B33" s="10"/>
      <c r="C33" s="11">
        <v>6</v>
      </c>
      <c r="D33" s="11">
        <v>4</v>
      </c>
      <c r="E33" s="18">
        <f t="shared" si="6"/>
        <v>4000</v>
      </c>
      <c r="F33" s="18">
        <f t="shared" si="6"/>
        <v>4000</v>
      </c>
      <c r="G33" s="18">
        <v>0</v>
      </c>
      <c r="H33" s="18"/>
    </row>
    <row r="34" spans="1:8" s="6" customFormat="1" ht="58.5" customHeight="1">
      <c r="A34" s="34" t="s">
        <v>41</v>
      </c>
      <c r="B34" s="10"/>
      <c r="C34" s="3">
        <v>6</v>
      </c>
      <c r="D34" s="3">
        <v>4</v>
      </c>
      <c r="E34" s="20">
        <f>SUM(F34:H34)</f>
        <v>4000</v>
      </c>
      <c r="F34" s="20">
        <v>4000</v>
      </c>
      <c r="G34" s="23"/>
      <c r="H34" s="23"/>
    </row>
    <row r="35" spans="1:8" s="6" customFormat="1" ht="42" customHeight="1">
      <c r="A35" s="9" t="s">
        <v>42</v>
      </c>
      <c r="B35" s="10"/>
      <c r="C35" s="11">
        <v>11</v>
      </c>
      <c r="D35" s="11"/>
      <c r="E35" s="23">
        <f>E36+E38</f>
        <v>363.5</v>
      </c>
      <c r="F35" s="18">
        <f t="shared" ref="F35:H35" si="7">F36+F38</f>
        <v>0</v>
      </c>
      <c r="G35" s="23">
        <f t="shared" si="7"/>
        <v>363.5</v>
      </c>
      <c r="H35" s="18">
        <f t="shared" si="7"/>
        <v>0</v>
      </c>
    </row>
    <row r="36" spans="1:8" s="6" customFormat="1">
      <c r="A36" s="9" t="s">
        <v>43</v>
      </c>
      <c r="B36" s="10"/>
      <c r="C36" s="11">
        <v>11</v>
      </c>
      <c r="D36" s="11">
        <v>1</v>
      </c>
      <c r="E36" s="18">
        <f>E37</f>
        <v>120</v>
      </c>
      <c r="F36" s="18">
        <f t="shared" ref="F36:H36" si="8">F37</f>
        <v>0</v>
      </c>
      <c r="G36" s="18">
        <f t="shared" si="8"/>
        <v>120</v>
      </c>
      <c r="H36" s="18">
        <f t="shared" si="8"/>
        <v>0</v>
      </c>
    </row>
    <row r="37" spans="1:8" s="6" customFormat="1" ht="58.5" customHeight="1">
      <c r="A37" s="34" t="s">
        <v>44</v>
      </c>
      <c r="B37" s="10"/>
      <c r="C37" s="3">
        <v>11</v>
      </c>
      <c r="D37" s="3">
        <v>1</v>
      </c>
      <c r="E37" s="20">
        <f>SUM(F37:H37)</f>
        <v>120</v>
      </c>
      <c r="F37" s="20"/>
      <c r="G37" s="20">
        <v>120</v>
      </c>
      <c r="H37" s="23"/>
    </row>
    <row r="38" spans="1:8" s="6" customFormat="1">
      <c r="A38" s="9" t="s">
        <v>45</v>
      </c>
      <c r="B38" s="10"/>
      <c r="C38" s="11">
        <v>11</v>
      </c>
      <c r="D38" s="11">
        <v>10</v>
      </c>
      <c r="E38" s="23">
        <f>E39</f>
        <v>243.5</v>
      </c>
      <c r="F38" s="23">
        <f t="shared" ref="F38:H38" si="9">F39</f>
        <v>0</v>
      </c>
      <c r="G38" s="23">
        <f t="shared" si="9"/>
        <v>243.5</v>
      </c>
      <c r="H38" s="23">
        <f t="shared" si="9"/>
        <v>0</v>
      </c>
    </row>
    <row r="39" spans="1:8" s="6" customFormat="1" ht="45" customHeight="1">
      <c r="A39" s="34" t="s">
        <v>46</v>
      </c>
      <c r="B39" s="10"/>
      <c r="C39" s="3">
        <v>11</v>
      </c>
      <c r="D39" s="3">
        <v>10</v>
      </c>
      <c r="E39" s="20">
        <f t="shared" ref="E39" si="10">SUM(F39:H39)</f>
        <v>243.5</v>
      </c>
      <c r="F39" s="20"/>
      <c r="G39" s="20">
        <v>243.5</v>
      </c>
      <c r="H39" s="23"/>
    </row>
    <row r="40" spans="1:8" s="16" customFormat="1" ht="45" customHeight="1">
      <c r="A40" s="14" t="s">
        <v>47</v>
      </c>
      <c r="B40" s="11">
        <v>127</v>
      </c>
      <c r="C40" s="36"/>
      <c r="D40" s="36"/>
      <c r="E40" s="23">
        <f t="shared" ref="E40:F42" si="11">E41</f>
        <v>9000</v>
      </c>
      <c r="F40" s="23">
        <f t="shared" si="11"/>
        <v>9000</v>
      </c>
      <c r="G40" s="23">
        <v>0</v>
      </c>
      <c r="H40" s="23">
        <v>0</v>
      </c>
    </row>
    <row r="41" spans="1:8" s="6" customFormat="1" ht="37.5">
      <c r="A41" s="9" t="s">
        <v>48</v>
      </c>
      <c r="B41" s="10"/>
      <c r="C41" s="11">
        <v>15</v>
      </c>
      <c r="D41" s="11"/>
      <c r="E41" s="23">
        <f t="shared" si="11"/>
        <v>9000</v>
      </c>
      <c r="F41" s="23">
        <f t="shared" si="11"/>
        <v>9000</v>
      </c>
      <c r="G41" s="23">
        <v>0</v>
      </c>
      <c r="H41" s="23">
        <v>0</v>
      </c>
    </row>
    <row r="42" spans="1:8" s="6" customFormat="1" ht="37.5">
      <c r="A42" s="9" t="s">
        <v>49</v>
      </c>
      <c r="B42" s="10"/>
      <c r="C42" s="11">
        <v>15</v>
      </c>
      <c r="D42" s="11">
        <v>1</v>
      </c>
      <c r="E42" s="23">
        <f t="shared" si="11"/>
        <v>9000</v>
      </c>
      <c r="F42" s="23">
        <f t="shared" si="11"/>
        <v>9000</v>
      </c>
      <c r="G42" s="23">
        <v>0</v>
      </c>
      <c r="H42" s="23">
        <v>0</v>
      </c>
    </row>
    <row r="43" spans="1:8" s="32" customFormat="1" ht="79.5" customHeight="1">
      <c r="A43" s="34" t="s">
        <v>50</v>
      </c>
      <c r="B43" s="28"/>
      <c r="C43" s="29">
        <v>15</v>
      </c>
      <c r="D43" s="29">
        <v>1</v>
      </c>
      <c r="E43" s="20">
        <f>SUM(F43:H43)</f>
        <v>9000</v>
      </c>
      <c r="F43" s="30">
        <v>9000</v>
      </c>
      <c r="G43" s="30"/>
      <c r="H43" s="30"/>
    </row>
    <row r="44" spans="1:8" s="16" customFormat="1" ht="30" customHeight="1">
      <c r="A44" s="14" t="s">
        <v>51</v>
      </c>
      <c r="B44" s="11">
        <v>128</v>
      </c>
      <c r="C44" s="36"/>
      <c r="D44" s="36"/>
      <c r="E44" s="23">
        <f>E45+E48</f>
        <v>150196.50000000003</v>
      </c>
      <c r="F44" s="23">
        <f>F45+F48</f>
        <v>3168.2</v>
      </c>
      <c r="G44" s="23">
        <f>G45+G48</f>
        <v>83.6</v>
      </c>
      <c r="H44" s="23">
        <f>H45+H48</f>
        <v>146944.70000000001</v>
      </c>
    </row>
    <row r="45" spans="1:8" s="6" customFormat="1">
      <c r="A45" s="9" t="s">
        <v>39</v>
      </c>
      <c r="B45" s="10"/>
      <c r="C45" s="11">
        <v>6</v>
      </c>
      <c r="D45" s="11"/>
      <c r="E45" s="23">
        <f>E46</f>
        <v>3168.2</v>
      </c>
      <c r="F45" s="23">
        <f>F46</f>
        <v>3168.2</v>
      </c>
      <c r="G45" s="23">
        <v>0</v>
      </c>
      <c r="H45" s="23"/>
    </row>
    <row r="46" spans="1:8" s="6" customFormat="1">
      <c r="A46" s="9" t="s">
        <v>40</v>
      </c>
      <c r="B46" s="10"/>
      <c r="C46" s="11">
        <v>6</v>
      </c>
      <c r="D46" s="11">
        <v>4</v>
      </c>
      <c r="E46" s="23">
        <f>SUM(E47:E47)</f>
        <v>3168.2</v>
      </c>
      <c r="F46" s="23">
        <f>SUM(F47:F47)</f>
        <v>3168.2</v>
      </c>
      <c r="G46" s="23"/>
      <c r="H46" s="23"/>
    </row>
    <row r="47" spans="1:8" s="32" customFormat="1" ht="104.25" customHeight="1">
      <c r="A47" s="34" t="s">
        <v>52</v>
      </c>
      <c r="B47" s="28"/>
      <c r="C47" s="29">
        <v>6</v>
      </c>
      <c r="D47" s="29">
        <v>4</v>
      </c>
      <c r="E47" s="20">
        <f>F47</f>
        <v>3168.2</v>
      </c>
      <c r="F47" s="30">
        <v>3168.2</v>
      </c>
      <c r="G47" s="30"/>
      <c r="H47" s="30"/>
    </row>
    <row r="48" spans="1:8" s="6" customFormat="1">
      <c r="A48" s="9" t="s">
        <v>53</v>
      </c>
      <c r="B48" s="10"/>
      <c r="C48" s="11">
        <v>9</v>
      </c>
      <c r="D48" s="11"/>
      <c r="E48" s="23">
        <f>E49+E51</f>
        <v>147028.30000000002</v>
      </c>
      <c r="F48" s="23">
        <f t="shared" ref="F48:H48" si="12">F49+F51</f>
        <v>0</v>
      </c>
      <c r="G48" s="23">
        <f t="shared" si="12"/>
        <v>83.6</v>
      </c>
      <c r="H48" s="23">
        <f t="shared" si="12"/>
        <v>146944.70000000001</v>
      </c>
    </row>
    <row r="49" spans="1:8" ht="40.5" customHeight="1">
      <c r="A49" s="9" t="s">
        <v>54</v>
      </c>
      <c r="C49" s="11">
        <v>9</v>
      </c>
      <c r="D49" s="11">
        <v>3</v>
      </c>
      <c r="E49" s="23">
        <f>E50</f>
        <v>83.6</v>
      </c>
      <c r="F49" s="23">
        <f t="shared" ref="F49:H49" si="13">F50</f>
        <v>0</v>
      </c>
      <c r="G49" s="23">
        <f t="shared" si="13"/>
        <v>83.6</v>
      </c>
      <c r="H49" s="23">
        <f t="shared" si="13"/>
        <v>0</v>
      </c>
    </row>
    <row r="50" spans="1:8" ht="61.5" customHeight="1">
      <c r="A50" s="1" t="s">
        <v>55</v>
      </c>
      <c r="C50" s="3">
        <v>9</v>
      </c>
      <c r="D50" s="3">
        <v>3</v>
      </c>
      <c r="E50" s="20">
        <f>SUM(F50:H50)</f>
        <v>83.6</v>
      </c>
      <c r="F50" s="20"/>
      <c r="G50" s="20">
        <v>83.6</v>
      </c>
      <c r="H50" s="20"/>
    </row>
    <row r="51" spans="1:8" s="39" customFormat="1" ht="43.5" customHeight="1">
      <c r="A51" s="9" t="s">
        <v>56</v>
      </c>
      <c r="B51" s="37"/>
      <c r="C51" s="26">
        <v>9</v>
      </c>
      <c r="D51" s="26">
        <v>5</v>
      </c>
      <c r="E51" s="38">
        <f>E52</f>
        <v>146944.70000000001</v>
      </c>
      <c r="F51" s="38">
        <f t="shared" ref="F51:H51" si="14">F52</f>
        <v>0</v>
      </c>
      <c r="G51" s="38">
        <f t="shared" si="14"/>
        <v>0</v>
      </c>
      <c r="H51" s="38">
        <f t="shared" si="14"/>
        <v>146944.70000000001</v>
      </c>
    </row>
    <row r="52" spans="1:8" ht="37.5">
      <c r="A52" s="1" t="s">
        <v>57</v>
      </c>
      <c r="C52" s="3">
        <v>9</v>
      </c>
      <c r="D52" s="3">
        <v>5</v>
      </c>
      <c r="E52" s="20">
        <f>SUM(F52:H52)</f>
        <v>146944.70000000001</v>
      </c>
      <c r="F52" s="20"/>
      <c r="G52" s="20"/>
      <c r="H52" s="20">
        <v>146944.70000000001</v>
      </c>
    </row>
    <row r="53" spans="1:8" s="16" customFormat="1" ht="30" customHeight="1">
      <c r="A53" s="14" t="s">
        <v>58</v>
      </c>
      <c r="B53" s="11">
        <v>129</v>
      </c>
      <c r="C53" s="36"/>
      <c r="D53" s="36"/>
      <c r="E53" s="23">
        <f>E54</f>
        <v>8106.3</v>
      </c>
      <c r="F53" s="23">
        <f t="shared" ref="F53:H53" si="15">F54</f>
        <v>8106.3</v>
      </c>
      <c r="G53" s="23">
        <f t="shared" si="15"/>
        <v>0</v>
      </c>
      <c r="H53" s="23">
        <f t="shared" si="15"/>
        <v>0</v>
      </c>
    </row>
    <row r="54" spans="1:8" s="6" customFormat="1">
      <c r="A54" s="9" t="s">
        <v>39</v>
      </c>
      <c r="B54" s="10"/>
      <c r="C54" s="11">
        <v>6</v>
      </c>
      <c r="D54" s="11"/>
      <c r="E54" s="23">
        <f>E55+E59</f>
        <v>8106.3</v>
      </c>
      <c r="F54" s="23">
        <f t="shared" ref="F54:H54" si="16">F55+F59</f>
        <v>8106.3</v>
      </c>
      <c r="G54" s="23">
        <f t="shared" si="16"/>
        <v>0</v>
      </c>
      <c r="H54" s="23">
        <f t="shared" si="16"/>
        <v>0</v>
      </c>
    </row>
    <row r="55" spans="1:8" s="6" customFormat="1">
      <c r="A55" s="9" t="s">
        <v>59</v>
      </c>
      <c r="B55" s="10"/>
      <c r="C55" s="11">
        <v>6</v>
      </c>
      <c r="D55" s="11">
        <v>3</v>
      </c>
      <c r="E55" s="23">
        <f>SUM(E56:E58)</f>
        <v>7279.3</v>
      </c>
      <c r="F55" s="23">
        <f>SUM(F56:F58)</f>
        <v>7279.3</v>
      </c>
      <c r="G55" s="23">
        <v>0</v>
      </c>
      <c r="H55" s="23">
        <v>0</v>
      </c>
    </row>
    <row r="56" spans="1:8" ht="22.5" customHeight="1">
      <c r="A56" s="1" t="s">
        <v>60</v>
      </c>
      <c r="C56" s="3">
        <v>6</v>
      </c>
      <c r="D56" s="3">
        <v>3</v>
      </c>
      <c r="E56" s="20">
        <v>6054</v>
      </c>
      <c r="F56" s="30">
        <v>6054</v>
      </c>
      <c r="G56" s="20"/>
      <c r="H56" s="20"/>
    </row>
    <row r="57" spans="1:8" ht="37.5">
      <c r="A57" s="1" t="s">
        <v>61</v>
      </c>
      <c r="C57" s="3">
        <v>6</v>
      </c>
      <c r="D57" s="3">
        <v>3</v>
      </c>
      <c r="E57" s="20">
        <f>SUM(F57:H57)</f>
        <v>10</v>
      </c>
      <c r="F57" s="30">
        <v>10</v>
      </c>
      <c r="G57" s="40"/>
      <c r="H57" s="20"/>
    </row>
    <row r="58" spans="1:8" ht="40.5" customHeight="1">
      <c r="A58" s="1" t="s">
        <v>62</v>
      </c>
      <c r="C58" s="3">
        <v>6</v>
      </c>
      <c r="D58" s="3">
        <v>3</v>
      </c>
      <c r="E58" s="20">
        <f t="shared" ref="E58:E60" si="17">SUM(F58:H58)</f>
        <v>1215.3</v>
      </c>
      <c r="F58" s="30">
        <v>1215.3</v>
      </c>
      <c r="G58" s="40"/>
      <c r="H58" s="20"/>
    </row>
    <row r="59" spans="1:8" s="6" customFormat="1" ht="39" customHeight="1">
      <c r="A59" s="9" t="s">
        <v>63</v>
      </c>
      <c r="B59" s="10"/>
      <c r="C59" s="11">
        <v>6</v>
      </c>
      <c r="D59" s="11">
        <v>7</v>
      </c>
      <c r="E59" s="23">
        <f>E60</f>
        <v>827</v>
      </c>
      <c r="F59" s="23">
        <f>F60</f>
        <v>827</v>
      </c>
      <c r="G59" s="23"/>
      <c r="H59" s="23"/>
    </row>
    <row r="60" spans="1:8" ht="60.75" customHeight="1">
      <c r="A60" s="1" t="s">
        <v>64</v>
      </c>
      <c r="C60" s="3">
        <v>6</v>
      </c>
      <c r="D60" s="3">
        <v>7</v>
      </c>
      <c r="E60" s="20">
        <f t="shared" si="17"/>
        <v>827</v>
      </c>
      <c r="F60" s="30">
        <v>827</v>
      </c>
      <c r="G60" s="40"/>
      <c r="H60" s="20"/>
    </row>
    <row r="61" spans="1:8" s="43" customFormat="1" ht="24" customHeight="1">
      <c r="A61" s="41" t="s">
        <v>65</v>
      </c>
      <c r="B61" s="26">
        <v>130</v>
      </c>
      <c r="C61" s="42"/>
      <c r="D61" s="42"/>
      <c r="E61" s="38">
        <f>E65+E62</f>
        <v>9622.6</v>
      </c>
      <c r="F61" s="38">
        <f t="shared" ref="F61:G61" si="18">F65+F62</f>
        <v>9608.2000000000007</v>
      </c>
      <c r="G61" s="38">
        <f t="shared" si="18"/>
        <v>14.4</v>
      </c>
      <c r="H61" s="38"/>
    </row>
    <row r="62" spans="1:8" s="27" customFormat="1">
      <c r="A62" s="24" t="s">
        <v>39</v>
      </c>
      <c r="B62" s="25"/>
      <c r="C62" s="26">
        <v>6</v>
      </c>
      <c r="D62" s="26"/>
      <c r="E62" s="38">
        <f>E63</f>
        <v>14.4</v>
      </c>
      <c r="F62" s="38">
        <f t="shared" ref="F62:H63" si="19">F63</f>
        <v>0</v>
      </c>
      <c r="G62" s="38">
        <f t="shared" si="19"/>
        <v>14.4</v>
      </c>
      <c r="H62" s="38">
        <f t="shared" si="19"/>
        <v>0</v>
      </c>
    </row>
    <row r="63" spans="1:8" s="27" customFormat="1">
      <c r="A63" s="24" t="s">
        <v>66</v>
      </c>
      <c r="B63" s="25"/>
      <c r="C63" s="26">
        <v>6</v>
      </c>
      <c r="D63" s="26">
        <v>8</v>
      </c>
      <c r="E63" s="38">
        <f>E64</f>
        <v>14.4</v>
      </c>
      <c r="F63" s="38">
        <f t="shared" si="19"/>
        <v>0</v>
      </c>
      <c r="G63" s="38">
        <f t="shared" si="19"/>
        <v>14.4</v>
      </c>
      <c r="H63" s="38">
        <f t="shared" si="19"/>
        <v>0</v>
      </c>
    </row>
    <row r="64" spans="1:8" s="32" customFormat="1" ht="42.75" customHeight="1">
      <c r="A64" s="34" t="s">
        <v>67</v>
      </c>
      <c r="B64" s="28"/>
      <c r="C64" s="29">
        <v>6</v>
      </c>
      <c r="D64" s="29">
        <v>8</v>
      </c>
      <c r="E64" s="30">
        <f>G64</f>
        <v>14.4</v>
      </c>
      <c r="F64" s="30"/>
      <c r="G64" s="30">
        <v>14.4</v>
      </c>
      <c r="H64" s="30"/>
    </row>
    <row r="65" spans="1:8" s="27" customFormat="1" ht="37.5">
      <c r="A65" s="24" t="s">
        <v>68</v>
      </c>
      <c r="B65" s="25"/>
      <c r="C65" s="26">
        <v>8</v>
      </c>
      <c r="D65" s="26"/>
      <c r="E65" s="38">
        <f>E66</f>
        <v>9608.2000000000007</v>
      </c>
      <c r="F65" s="38">
        <f>F66</f>
        <v>9608.2000000000007</v>
      </c>
      <c r="G65" s="38"/>
      <c r="H65" s="38"/>
    </row>
    <row r="66" spans="1:8" s="27" customFormat="1">
      <c r="A66" s="24" t="s">
        <v>69</v>
      </c>
      <c r="B66" s="25"/>
      <c r="C66" s="26">
        <v>8</v>
      </c>
      <c r="D66" s="26">
        <v>2</v>
      </c>
      <c r="E66" s="38">
        <f>SUM(E67:E73)</f>
        <v>9608.2000000000007</v>
      </c>
      <c r="F66" s="38">
        <f>SUM(F67:F73)</f>
        <v>9608.2000000000007</v>
      </c>
      <c r="G66" s="38"/>
      <c r="H66" s="38"/>
    </row>
    <row r="67" spans="1:8" s="32" customFormat="1" ht="56.25">
      <c r="A67" s="34" t="s">
        <v>70</v>
      </c>
      <c r="B67" s="28"/>
      <c r="C67" s="29">
        <v>8</v>
      </c>
      <c r="D67" s="29">
        <v>2</v>
      </c>
      <c r="E67" s="30">
        <f>SUM(F67:H67)</f>
        <v>2500</v>
      </c>
      <c r="F67" s="30">
        <v>2500</v>
      </c>
      <c r="G67" s="30"/>
      <c r="H67" s="30"/>
    </row>
    <row r="68" spans="1:8" s="32" customFormat="1" ht="58.5" customHeight="1">
      <c r="A68" s="34" t="s">
        <v>71</v>
      </c>
      <c r="B68" s="28"/>
      <c r="C68" s="29">
        <v>8</v>
      </c>
      <c r="D68" s="29">
        <v>2</v>
      </c>
      <c r="E68" s="30">
        <f t="shared" ref="E68:E73" si="20">SUM(F68:H68)</f>
        <v>753.2</v>
      </c>
      <c r="F68" s="30">
        <v>753.2</v>
      </c>
      <c r="G68" s="30"/>
      <c r="H68" s="30"/>
    </row>
    <row r="69" spans="1:8" s="32" customFormat="1" ht="58.5" customHeight="1">
      <c r="A69" s="34" t="s">
        <v>72</v>
      </c>
      <c r="B69" s="28"/>
      <c r="C69" s="29">
        <v>8</v>
      </c>
      <c r="D69" s="29">
        <v>2</v>
      </c>
      <c r="E69" s="30">
        <f t="shared" si="20"/>
        <v>3500</v>
      </c>
      <c r="F69" s="30">
        <v>3500</v>
      </c>
      <c r="G69" s="30"/>
      <c r="H69" s="30"/>
    </row>
    <row r="70" spans="1:8" s="32" customFormat="1" ht="56.25">
      <c r="A70" s="34" t="s">
        <v>73</v>
      </c>
      <c r="B70" s="28"/>
      <c r="C70" s="29">
        <v>8</v>
      </c>
      <c r="D70" s="29">
        <v>2</v>
      </c>
      <c r="E70" s="30">
        <f t="shared" si="20"/>
        <v>500</v>
      </c>
      <c r="F70" s="30">
        <v>500</v>
      </c>
      <c r="G70" s="30"/>
      <c r="H70" s="30"/>
    </row>
    <row r="71" spans="1:8" s="32" customFormat="1" ht="59.25" customHeight="1">
      <c r="A71" s="34" t="s">
        <v>74</v>
      </c>
      <c r="B71" s="28"/>
      <c r="C71" s="29">
        <v>8</v>
      </c>
      <c r="D71" s="29">
        <v>2</v>
      </c>
      <c r="E71" s="30">
        <f t="shared" si="20"/>
        <v>1000</v>
      </c>
      <c r="F71" s="30">
        <v>1000</v>
      </c>
      <c r="G71" s="30"/>
      <c r="H71" s="30"/>
    </row>
    <row r="72" spans="1:8" s="32" customFormat="1" ht="36" customHeight="1">
      <c r="A72" s="34" t="s">
        <v>75</v>
      </c>
      <c r="B72" s="28"/>
      <c r="C72" s="29">
        <v>8</v>
      </c>
      <c r="D72" s="29">
        <v>2</v>
      </c>
      <c r="E72" s="30">
        <f t="shared" si="20"/>
        <v>600</v>
      </c>
      <c r="F72" s="30">
        <v>600</v>
      </c>
      <c r="G72" s="30"/>
      <c r="H72" s="30"/>
    </row>
    <row r="73" spans="1:8" s="32" customFormat="1" ht="40.5" customHeight="1">
      <c r="A73" s="34" t="s">
        <v>76</v>
      </c>
      <c r="B73" s="28"/>
      <c r="C73" s="29">
        <v>8</v>
      </c>
      <c r="D73" s="29">
        <v>2</v>
      </c>
      <c r="E73" s="30">
        <f t="shared" si="20"/>
        <v>755</v>
      </c>
      <c r="F73" s="30">
        <v>755</v>
      </c>
      <c r="G73" s="30"/>
      <c r="H73" s="30"/>
    </row>
    <row r="74" spans="1:8" s="43" customFormat="1" ht="25.5" customHeight="1">
      <c r="A74" s="41" t="s">
        <v>77</v>
      </c>
      <c r="B74" s="26">
        <v>131</v>
      </c>
      <c r="C74" s="42"/>
      <c r="D74" s="42"/>
      <c r="E74" s="38">
        <f>E75+E83</f>
        <v>33013</v>
      </c>
      <c r="F74" s="38">
        <f>F75+F83</f>
        <v>33013</v>
      </c>
      <c r="G74" s="38">
        <v>0</v>
      </c>
      <c r="H74" s="38">
        <v>0</v>
      </c>
    </row>
    <row r="75" spans="1:8" s="27" customFormat="1">
      <c r="A75" s="24" t="s">
        <v>20</v>
      </c>
      <c r="B75" s="25"/>
      <c r="C75" s="26">
        <v>4</v>
      </c>
      <c r="D75" s="26"/>
      <c r="E75" s="38">
        <f>E76</f>
        <v>16013</v>
      </c>
      <c r="F75" s="38">
        <f>F76</f>
        <v>16013</v>
      </c>
      <c r="G75" s="38">
        <v>0</v>
      </c>
      <c r="H75" s="38">
        <v>0</v>
      </c>
    </row>
    <row r="76" spans="1:8" s="27" customFormat="1">
      <c r="A76" s="24" t="s">
        <v>21</v>
      </c>
      <c r="B76" s="25"/>
      <c r="C76" s="26">
        <v>4</v>
      </c>
      <c r="D76" s="26">
        <v>3</v>
      </c>
      <c r="E76" s="38">
        <f>SUM(E77:E82)</f>
        <v>16013</v>
      </c>
      <c r="F76" s="38">
        <f>SUM(F77:F82)</f>
        <v>16013</v>
      </c>
      <c r="G76" s="38"/>
      <c r="H76" s="38"/>
    </row>
    <row r="77" spans="1:8" s="27" customFormat="1" ht="40.5" customHeight="1">
      <c r="A77" s="34" t="s">
        <v>78</v>
      </c>
      <c r="B77" s="25"/>
      <c r="C77" s="29">
        <v>4</v>
      </c>
      <c r="D77" s="29">
        <v>3</v>
      </c>
      <c r="E77" s="30">
        <f>SUM(F77:H77)</f>
        <v>4091.5</v>
      </c>
      <c r="F77" s="30">
        <v>4091.5</v>
      </c>
      <c r="G77" s="38"/>
      <c r="H77" s="38"/>
    </row>
    <row r="78" spans="1:8" s="27" customFormat="1" ht="41.25" customHeight="1">
      <c r="A78" s="34" t="s">
        <v>79</v>
      </c>
      <c r="B78" s="25"/>
      <c r="C78" s="29">
        <v>4</v>
      </c>
      <c r="D78" s="29">
        <v>3</v>
      </c>
      <c r="E78" s="30">
        <f t="shared" ref="E78:E82" si="21">SUM(F78:H78)</f>
        <v>9506</v>
      </c>
      <c r="F78" s="30">
        <v>9506</v>
      </c>
      <c r="G78" s="38"/>
      <c r="H78" s="38"/>
    </row>
    <row r="79" spans="1:8" s="27" customFormat="1" ht="37.5">
      <c r="A79" s="34" t="s">
        <v>80</v>
      </c>
      <c r="B79" s="25"/>
      <c r="C79" s="29">
        <v>4</v>
      </c>
      <c r="D79" s="29">
        <v>3</v>
      </c>
      <c r="E79" s="30">
        <f t="shared" si="21"/>
        <v>1176.8</v>
      </c>
      <c r="F79" s="30">
        <v>1176.8</v>
      </c>
      <c r="G79" s="38"/>
      <c r="H79" s="38"/>
    </row>
    <row r="80" spans="1:8" s="27" customFormat="1">
      <c r="A80" s="34" t="s">
        <v>81</v>
      </c>
      <c r="B80" s="25"/>
      <c r="C80" s="29">
        <v>4</v>
      </c>
      <c r="D80" s="29">
        <v>3</v>
      </c>
      <c r="E80" s="30">
        <f t="shared" si="21"/>
        <v>300</v>
      </c>
      <c r="F80" s="30">
        <v>300</v>
      </c>
      <c r="G80" s="38"/>
      <c r="H80" s="38"/>
    </row>
    <row r="81" spans="1:8" s="27" customFormat="1" ht="37.5">
      <c r="A81" s="34" t="s">
        <v>82</v>
      </c>
      <c r="B81" s="25"/>
      <c r="C81" s="29">
        <v>4</v>
      </c>
      <c r="D81" s="29">
        <v>3</v>
      </c>
      <c r="E81" s="30">
        <f t="shared" si="21"/>
        <v>238.7</v>
      </c>
      <c r="F81" s="30">
        <v>238.7</v>
      </c>
      <c r="G81" s="38"/>
      <c r="H81" s="38"/>
    </row>
    <row r="82" spans="1:8" s="27" customFormat="1">
      <c r="A82" s="34" t="s">
        <v>83</v>
      </c>
      <c r="B82" s="25"/>
      <c r="C82" s="29">
        <v>4</v>
      </c>
      <c r="D82" s="29">
        <v>3</v>
      </c>
      <c r="E82" s="30">
        <f t="shared" si="21"/>
        <v>700</v>
      </c>
      <c r="F82" s="30">
        <v>700</v>
      </c>
      <c r="G82" s="38"/>
      <c r="H82" s="38"/>
    </row>
    <row r="83" spans="1:8" s="27" customFormat="1" ht="37.5">
      <c r="A83" s="24" t="s">
        <v>84</v>
      </c>
      <c r="B83" s="25"/>
      <c r="C83" s="26">
        <v>5</v>
      </c>
      <c r="D83" s="26"/>
      <c r="E83" s="38">
        <f>E84</f>
        <v>17000</v>
      </c>
      <c r="F83" s="38">
        <f>F84</f>
        <v>17000</v>
      </c>
      <c r="G83" s="38">
        <v>0</v>
      </c>
      <c r="H83" s="38">
        <v>0</v>
      </c>
    </row>
    <row r="84" spans="1:8" s="27" customFormat="1">
      <c r="A84" s="24" t="s">
        <v>85</v>
      </c>
      <c r="B84" s="25"/>
      <c r="C84" s="26">
        <v>5</v>
      </c>
      <c r="D84" s="26">
        <v>3</v>
      </c>
      <c r="E84" s="38">
        <f>SUM(E85:E91)</f>
        <v>17000</v>
      </c>
      <c r="F84" s="38">
        <f>SUM(F85:F91)</f>
        <v>17000</v>
      </c>
      <c r="G84" s="38">
        <v>0</v>
      </c>
      <c r="H84" s="38">
        <v>0</v>
      </c>
    </row>
    <row r="85" spans="1:8" s="32" customFormat="1" ht="39.75" customHeight="1">
      <c r="A85" s="34" t="s">
        <v>86</v>
      </c>
      <c r="B85" s="28"/>
      <c r="C85" s="29">
        <v>5</v>
      </c>
      <c r="D85" s="29">
        <v>3</v>
      </c>
      <c r="E85" s="30">
        <f>SUM(F85:H85)</f>
        <v>3000</v>
      </c>
      <c r="F85" s="30">
        <v>3000</v>
      </c>
      <c r="G85" s="30"/>
      <c r="H85" s="30"/>
    </row>
    <row r="86" spans="1:8" s="32" customFormat="1" ht="37.5">
      <c r="A86" s="34" t="s">
        <v>87</v>
      </c>
      <c r="B86" s="28"/>
      <c r="C86" s="29">
        <v>5</v>
      </c>
      <c r="D86" s="29">
        <v>3</v>
      </c>
      <c r="E86" s="30">
        <f t="shared" ref="E86:E91" si="22">SUM(F86:H86)</f>
        <v>2000</v>
      </c>
      <c r="F86" s="30">
        <v>2000</v>
      </c>
      <c r="G86" s="30"/>
      <c r="H86" s="30"/>
    </row>
    <row r="87" spans="1:8" s="32" customFormat="1" ht="37.5">
      <c r="A87" s="34" t="s">
        <v>88</v>
      </c>
      <c r="B87" s="28"/>
      <c r="C87" s="29">
        <v>5</v>
      </c>
      <c r="D87" s="29">
        <v>3</v>
      </c>
      <c r="E87" s="30">
        <f t="shared" si="22"/>
        <v>7700</v>
      </c>
      <c r="F87" s="30">
        <v>7700</v>
      </c>
      <c r="G87" s="30"/>
      <c r="H87" s="30"/>
    </row>
    <row r="88" spans="1:8" s="32" customFormat="1" ht="37.5">
      <c r="A88" s="34" t="s">
        <v>89</v>
      </c>
      <c r="B88" s="28"/>
      <c r="C88" s="29">
        <v>5</v>
      </c>
      <c r="D88" s="29">
        <v>3</v>
      </c>
      <c r="E88" s="30">
        <f t="shared" si="22"/>
        <v>1500</v>
      </c>
      <c r="F88" s="30">
        <v>1500</v>
      </c>
      <c r="G88" s="30"/>
      <c r="H88" s="30"/>
    </row>
    <row r="89" spans="1:8" s="32" customFormat="1" ht="40.5" customHeight="1">
      <c r="A89" s="34" t="s">
        <v>90</v>
      </c>
      <c r="B89" s="28"/>
      <c r="C89" s="29">
        <v>5</v>
      </c>
      <c r="D89" s="29">
        <v>3</v>
      </c>
      <c r="E89" s="30">
        <f t="shared" si="22"/>
        <v>1150</v>
      </c>
      <c r="F89" s="30">
        <v>1150</v>
      </c>
      <c r="G89" s="30"/>
      <c r="H89" s="30"/>
    </row>
    <row r="90" spans="1:8" s="32" customFormat="1" ht="56.25">
      <c r="A90" s="34" t="s">
        <v>91</v>
      </c>
      <c r="B90" s="28"/>
      <c r="C90" s="29">
        <v>5</v>
      </c>
      <c r="D90" s="29">
        <v>3</v>
      </c>
      <c r="E90" s="30">
        <f t="shared" si="22"/>
        <v>650</v>
      </c>
      <c r="F90" s="30">
        <v>650</v>
      </c>
      <c r="G90" s="30"/>
      <c r="H90" s="30"/>
    </row>
    <row r="91" spans="1:8" s="32" customFormat="1" ht="37.5">
      <c r="A91" s="34" t="s">
        <v>92</v>
      </c>
      <c r="B91" s="28"/>
      <c r="C91" s="29">
        <v>5</v>
      </c>
      <c r="D91" s="29">
        <v>3</v>
      </c>
      <c r="E91" s="30">
        <f t="shared" si="22"/>
        <v>1000</v>
      </c>
      <c r="F91" s="30">
        <v>1000</v>
      </c>
      <c r="G91" s="30"/>
      <c r="H91" s="30"/>
    </row>
    <row r="92" spans="1:8" s="45" customFormat="1" ht="33.75" customHeight="1">
      <c r="A92" s="41" t="s">
        <v>93</v>
      </c>
      <c r="B92" s="44">
        <v>133</v>
      </c>
      <c r="C92" s="29"/>
      <c r="D92" s="29"/>
      <c r="E92" s="38">
        <f>E93</f>
        <v>14352.6</v>
      </c>
      <c r="F92" s="38">
        <f t="shared" ref="F92:H92" si="23">F93</f>
        <v>14352.6</v>
      </c>
      <c r="G92" s="38">
        <f t="shared" si="23"/>
        <v>0</v>
      </c>
      <c r="H92" s="38">
        <f t="shared" si="23"/>
        <v>0</v>
      </c>
    </row>
    <row r="93" spans="1:8" s="27" customFormat="1" ht="37.5">
      <c r="A93" s="24" t="s">
        <v>84</v>
      </c>
      <c r="B93" s="25"/>
      <c r="C93" s="26">
        <v>5</v>
      </c>
      <c r="D93" s="26"/>
      <c r="E93" s="38">
        <f>E94+E97+E104</f>
        <v>14352.6</v>
      </c>
      <c r="F93" s="38">
        <f>F94+F97+F104</f>
        <v>14352.6</v>
      </c>
      <c r="G93" s="38">
        <f>G94+G97+G104</f>
        <v>0</v>
      </c>
      <c r="H93" s="38">
        <f>H94+H97+H104</f>
        <v>0</v>
      </c>
    </row>
    <row r="94" spans="1:8" s="27" customFormat="1">
      <c r="A94" s="24" t="s">
        <v>94</v>
      </c>
      <c r="B94" s="25"/>
      <c r="C94" s="26">
        <v>5</v>
      </c>
      <c r="D94" s="26">
        <v>1</v>
      </c>
      <c r="E94" s="38">
        <f>SUM(E95:E96)</f>
        <v>5900</v>
      </c>
      <c r="F94" s="38">
        <f t="shared" ref="F94:H94" si="24">SUM(F95:F96)</f>
        <v>5900</v>
      </c>
      <c r="G94" s="38">
        <f t="shared" si="24"/>
        <v>0</v>
      </c>
      <c r="H94" s="38">
        <f t="shared" si="24"/>
        <v>0</v>
      </c>
    </row>
    <row r="95" spans="1:8" s="32" customFormat="1" ht="44.25" customHeight="1">
      <c r="A95" s="34" t="s">
        <v>95</v>
      </c>
      <c r="B95" s="28"/>
      <c r="C95" s="29">
        <v>5</v>
      </c>
      <c r="D95" s="29">
        <v>1</v>
      </c>
      <c r="E95" s="30">
        <f>SUM(F95:H95)</f>
        <v>700</v>
      </c>
      <c r="F95" s="30">
        <v>700</v>
      </c>
      <c r="G95" s="30"/>
      <c r="H95" s="30"/>
    </row>
    <row r="96" spans="1:8" s="32" customFormat="1" ht="56.25">
      <c r="A96" s="34" t="s">
        <v>96</v>
      </c>
      <c r="B96" s="28"/>
      <c r="C96" s="29">
        <v>5</v>
      </c>
      <c r="D96" s="29">
        <v>1</v>
      </c>
      <c r="E96" s="30">
        <f>SUM(F96:H96)</f>
        <v>5200</v>
      </c>
      <c r="F96" s="30">
        <v>5200</v>
      </c>
      <c r="G96" s="30"/>
      <c r="H96" s="30"/>
    </row>
    <row r="97" spans="1:8" s="27" customFormat="1">
      <c r="A97" s="24" t="s">
        <v>97</v>
      </c>
      <c r="B97" s="25"/>
      <c r="C97" s="26">
        <v>5</v>
      </c>
      <c r="D97" s="26">
        <v>4</v>
      </c>
      <c r="E97" s="38">
        <f>SUM(E98:E103)</f>
        <v>6452.6</v>
      </c>
      <c r="F97" s="38">
        <f>SUM(F98:F103)</f>
        <v>6452.6</v>
      </c>
      <c r="G97" s="38">
        <v>0</v>
      </c>
      <c r="H97" s="38">
        <v>0</v>
      </c>
    </row>
    <row r="98" spans="1:8" s="32" customFormat="1" ht="37.5">
      <c r="A98" s="34" t="s">
        <v>98</v>
      </c>
      <c r="B98" s="28"/>
      <c r="C98" s="29">
        <v>5</v>
      </c>
      <c r="D98" s="29">
        <v>4</v>
      </c>
      <c r="E98" s="30">
        <f>SUM(F98:H98)</f>
        <v>4612.1000000000004</v>
      </c>
      <c r="F98" s="30">
        <v>4612.1000000000004</v>
      </c>
      <c r="G98" s="30"/>
      <c r="H98" s="30"/>
    </row>
    <row r="99" spans="1:8" s="32" customFormat="1" ht="37.5">
      <c r="A99" s="34" t="s">
        <v>99</v>
      </c>
      <c r="B99" s="28"/>
      <c r="C99" s="29">
        <v>5</v>
      </c>
      <c r="D99" s="29">
        <v>4</v>
      </c>
      <c r="E99" s="30">
        <f t="shared" ref="E99:E103" si="25">SUM(F99:H99)</f>
        <v>755.5</v>
      </c>
      <c r="F99" s="30">
        <v>755.5</v>
      </c>
      <c r="G99" s="30"/>
      <c r="H99" s="30"/>
    </row>
    <row r="100" spans="1:8" s="32" customFormat="1" ht="37.5">
      <c r="A100" s="34" t="s">
        <v>100</v>
      </c>
      <c r="B100" s="28"/>
      <c r="C100" s="29">
        <v>5</v>
      </c>
      <c r="D100" s="29">
        <v>4</v>
      </c>
      <c r="E100" s="30">
        <f t="shared" si="25"/>
        <v>835</v>
      </c>
      <c r="F100" s="30">
        <v>835</v>
      </c>
      <c r="G100" s="30"/>
      <c r="H100" s="30"/>
    </row>
    <row r="101" spans="1:8" s="32" customFormat="1" ht="56.25">
      <c r="A101" s="34" t="s">
        <v>101</v>
      </c>
      <c r="B101" s="28"/>
      <c r="C101" s="29">
        <v>5</v>
      </c>
      <c r="D101" s="29">
        <v>4</v>
      </c>
      <c r="E101" s="30">
        <f>SUM(F101:H101)</f>
        <v>20</v>
      </c>
      <c r="F101" s="30">
        <v>20</v>
      </c>
      <c r="G101" s="30"/>
      <c r="H101" s="30"/>
    </row>
    <row r="102" spans="1:8" s="32" customFormat="1" ht="56.25">
      <c r="A102" s="34" t="s">
        <v>102</v>
      </c>
      <c r="B102" s="28"/>
      <c r="C102" s="29">
        <v>5</v>
      </c>
      <c r="D102" s="29">
        <v>4</v>
      </c>
      <c r="E102" s="30">
        <f>SUM(F102:H102)</f>
        <v>162</v>
      </c>
      <c r="F102" s="30">
        <v>162</v>
      </c>
      <c r="G102" s="30"/>
      <c r="H102" s="30"/>
    </row>
    <row r="103" spans="1:8" s="32" customFormat="1" ht="56.25">
      <c r="A103" s="34" t="s">
        <v>103</v>
      </c>
      <c r="B103" s="28"/>
      <c r="C103" s="29">
        <v>5</v>
      </c>
      <c r="D103" s="29">
        <v>4</v>
      </c>
      <c r="E103" s="30">
        <f t="shared" si="25"/>
        <v>68</v>
      </c>
      <c r="F103" s="30">
        <v>68</v>
      </c>
      <c r="G103" s="30"/>
      <c r="H103" s="30"/>
    </row>
    <row r="104" spans="1:8" s="6" customFormat="1" ht="25.5" customHeight="1">
      <c r="A104" s="9" t="s">
        <v>104</v>
      </c>
      <c r="B104" s="10"/>
      <c r="C104" s="11">
        <v>5</v>
      </c>
      <c r="D104" s="11">
        <v>6</v>
      </c>
      <c r="E104" s="23">
        <v>2000</v>
      </c>
      <c r="F104" s="23">
        <v>2000</v>
      </c>
      <c r="G104" s="23"/>
      <c r="H104" s="23"/>
    </row>
    <row r="105" spans="1:8" ht="59.25" customHeight="1">
      <c r="A105" s="34" t="s">
        <v>105</v>
      </c>
      <c r="C105" s="3">
        <v>5</v>
      </c>
      <c r="D105" s="3">
        <v>6</v>
      </c>
      <c r="E105" s="20">
        <v>2000</v>
      </c>
      <c r="F105" s="20">
        <v>2000</v>
      </c>
      <c r="G105" s="20"/>
      <c r="H105" s="20"/>
    </row>
    <row r="106" spans="1:8" s="46" customFormat="1" ht="39.75" customHeight="1">
      <c r="A106" s="41" t="s">
        <v>106</v>
      </c>
      <c r="B106" s="26">
        <v>139</v>
      </c>
      <c r="C106" s="3"/>
      <c r="D106" s="3"/>
      <c r="E106" s="23">
        <f>E107</f>
        <v>9115.1</v>
      </c>
      <c r="F106" s="23">
        <f>F107</f>
        <v>9115.1</v>
      </c>
      <c r="G106" s="20"/>
      <c r="H106" s="20"/>
    </row>
    <row r="107" spans="1:8" s="6" customFormat="1">
      <c r="A107" s="24" t="s">
        <v>20</v>
      </c>
      <c r="B107" s="10"/>
      <c r="C107" s="11">
        <v>4</v>
      </c>
      <c r="D107" s="11"/>
      <c r="E107" s="23">
        <f>E108</f>
        <v>9115.1</v>
      </c>
      <c r="F107" s="23">
        <f>F108</f>
        <v>9115.1</v>
      </c>
      <c r="G107" s="23"/>
      <c r="H107" s="23"/>
    </row>
    <row r="108" spans="1:8" s="6" customFormat="1" ht="37.5">
      <c r="A108" s="24" t="s">
        <v>107</v>
      </c>
      <c r="B108" s="10"/>
      <c r="C108" s="11">
        <v>4</v>
      </c>
      <c r="D108" s="11">
        <v>6</v>
      </c>
      <c r="E108" s="23">
        <f>SUM(E109:E110)</f>
        <v>9115.1</v>
      </c>
      <c r="F108" s="23">
        <f>SUM(F109:F110)</f>
        <v>9115.1</v>
      </c>
      <c r="G108" s="23"/>
      <c r="H108" s="23"/>
    </row>
    <row r="109" spans="1:8" ht="56.25">
      <c r="A109" s="1" t="s">
        <v>108</v>
      </c>
      <c r="C109" s="3">
        <v>4</v>
      </c>
      <c r="D109" s="3">
        <v>6</v>
      </c>
      <c r="E109" s="20">
        <v>8620.1</v>
      </c>
      <c r="F109" s="20">
        <v>8620.1</v>
      </c>
      <c r="G109" s="20"/>
      <c r="H109" s="20"/>
    </row>
    <row r="110" spans="1:8" ht="59.25" customHeight="1">
      <c r="A110" s="1" t="s">
        <v>109</v>
      </c>
      <c r="C110" s="3">
        <v>4</v>
      </c>
      <c r="D110" s="3">
        <v>6</v>
      </c>
      <c r="E110" s="20">
        <f>SUM(F110:H110)</f>
        <v>495</v>
      </c>
      <c r="F110" s="20">
        <v>495</v>
      </c>
      <c r="G110" s="20"/>
      <c r="H110" s="20"/>
    </row>
    <row r="111" spans="1:8" s="45" customFormat="1" ht="54" customHeight="1">
      <c r="A111" s="41" t="s">
        <v>110</v>
      </c>
      <c r="B111" s="26">
        <v>147</v>
      </c>
      <c r="C111" s="29"/>
      <c r="D111" s="29"/>
      <c r="E111" s="38">
        <f>E112+E115+E121</f>
        <v>20503.599999999999</v>
      </c>
      <c r="F111" s="38">
        <f t="shared" ref="F111:H111" si="26">F112+F115+F121</f>
        <v>5400</v>
      </c>
      <c r="G111" s="38">
        <f t="shared" si="26"/>
        <v>0</v>
      </c>
      <c r="H111" s="38">
        <f t="shared" si="26"/>
        <v>15103.6</v>
      </c>
    </row>
    <row r="112" spans="1:8" s="27" customFormat="1" ht="21" customHeight="1">
      <c r="A112" s="24" t="s">
        <v>39</v>
      </c>
      <c r="B112" s="25"/>
      <c r="C112" s="26">
        <v>6</v>
      </c>
      <c r="D112" s="26"/>
      <c r="E112" s="38">
        <f>E113</f>
        <v>1000</v>
      </c>
      <c r="F112" s="38">
        <f t="shared" ref="F112:G113" si="27">F113</f>
        <v>1000</v>
      </c>
      <c r="G112" s="38">
        <f t="shared" si="27"/>
        <v>0</v>
      </c>
      <c r="H112" s="38"/>
    </row>
    <row r="113" spans="1:8" s="27" customFormat="1" ht="21.75" customHeight="1">
      <c r="A113" s="24" t="s">
        <v>111</v>
      </c>
      <c r="B113" s="25"/>
      <c r="C113" s="26">
        <v>6</v>
      </c>
      <c r="D113" s="26">
        <v>1</v>
      </c>
      <c r="E113" s="38">
        <f>E114</f>
        <v>1000</v>
      </c>
      <c r="F113" s="38">
        <f t="shared" si="27"/>
        <v>1000</v>
      </c>
      <c r="G113" s="38">
        <f t="shared" si="27"/>
        <v>0</v>
      </c>
      <c r="H113" s="38">
        <v>0</v>
      </c>
    </row>
    <row r="114" spans="1:8" s="32" customFormat="1" ht="45.75" customHeight="1">
      <c r="A114" s="1" t="s">
        <v>112</v>
      </c>
      <c r="B114" s="25"/>
      <c r="C114" s="29">
        <v>6</v>
      </c>
      <c r="D114" s="29">
        <v>1</v>
      </c>
      <c r="E114" s="30">
        <f>SUM(F114:H114)</f>
        <v>1000</v>
      </c>
      <c r="F114" s="30">
        <v>1000</v>
      </c>
      <c r="G114" s="38"/>
      <c r="H114" s="38"/>
    </row>
    <row r="115" spans="1:8" s="32" customFormat="1" ht="48" customHeight="1">
      <c r="A115" s="24" t="s">
        <v>48</v>
      </c>
      <c r="B115" s="25"/>
      <c r="C115" s="26">
        <v>15</v>
      </c>
      <c r="D115" s="29"/>
      <c r="E115" s="38">
        <f>E116+E119</f>
        <v>19103.599999999999</v>
      </c>
      <c r="F115" s="38">
        <f t="shared" ref="F115:H115" si="28">F116+F119</f>
        <v>4000</v>
      </c>
      <c r="G115" s="38">
        <f t="shared" si="28"/>
        <v>0</v>
      </c>
      <c r="H115" s="38">
        <f t="shared" si="28"/>
        <v>15103.6</v>
      </c>
    </row>
    <row r="116" spans="1:8" s="32" customFormat="1" ht="40.5" customHeight="1">
      <c r="A116" s="9" t="s">
        <v>49</v>
      </c>
      <c r="B116" s="25"/>
      <c r="C116" s="26">
        <v>15</v>
      </c>
      <c r="D116" s="26">
        <v>1</v>
      </c>
      <c r="E116" s="38">
        <f>SUM(E117:E118)</f>
        <v>15103.6</v>
      </c>
      <c r="F116" s="38">
        <f t="shared" ref="F116:H116" si="29">SUM(F117:F118)</f>
        <v>0</v>
      </c>
      <c r="G116" s="38">
        <f t="shared" si="29"/>
        <v>0</v>
      </c>
      <c r="H116" s="38">
        <f t="shared" si="29"/>
        <v>15103.6</v>
      </c>
    </row>
    <row r="117" spans="1:8" s="32" customFormat="1" ht="37.5">
      <c r="A117" s="34" t="s">
        <v>113</v>
      </c>
      <c r="B117" s="25"/>
      <c r="C117" s="29">
        <v>15</v>
      </c>
      <c r="D117" s="29">
        <v>1</v>
      </c>
      <c r="E117" s="30">
        <f>SUM(F117:H117)</f>
        <v>59.4</v>
      </c>
      <c r="F117" s="38"/>
      <c r="G117" s="38"/>
      <c r="H117" s="30">
        <v>59.4</v>
      </c>
    </row>
    <row r="118" spans="1:8" s="32" customFormat="1" ht="37.5">
      <c r="A118" s="34" t="s">
        <v>114</v>
      </c>
      <c r="B118" s="28"/>
      <c r="C118" s="29">
        <v>15</v>
      </c>
      <c r="D118" s="29">
        <v>1</v>
      </c>
      <c r="E118" s="30">
        <f>SUM(F118:H118)</f>
        <v>15044.2</v>
      </c>
      <c r="F118" s="30"/>
      <c r="G118" s="30"/>
      <c r="H118" s="30">
        <v>15044.2</v>
      </c>
    </row>
    <row r="119" spans="1:8" s="27" customFormat="1">
      <c r="A119" s="24" t="s">
        <v>115</v>
      </c>
      <c r="B119" s="25"/>
      <c r="C119" s="26">
        <v>15</v>
      </c>
      <c r="D119" s="26">
        <v>2</v>
      </c>
      <c r="E119" s="38">
        <f>E120</f>
        <v>4000</v>
      </c>
      <c r="F119" s="38">
        <f t="shared" ref="F119:H119" si="30">F120</f>
        <v>4000</v>
      </c>
      <c r="G119" s="38">
        <f t="shared" si="30"/>
        <v>0</v>
      </c>
      <c r="H119" s="38">
        <f t="shared" si="30"/>
        <v>0</v>
      </c>
    </row>
    <row r="120" spans="1:8" ht="42.75" customHeight="1">
      <c r="A120" s="34" t="s">
        <v>116</v>
      </c>
      <c r="B120" s="10"/>
      <c r="C120" s="3">
        <v>15</v>
      </c>
      <c r="D120" s="3">
        <v>2</v>
      </c>
      <c r="E120" s="20">
        <f>SUM(F120:H120)</f>
        <v>4000</v>
      </c>
      <c r="F120" s="20">
        <v>4000</v>
      </c>
      <c r="G120" s="20"/>
      <c r="H120" s="20"/>
    </row>
    <row r="121" spans="1:8" ht="21.75" customHeight="1">
      <c r="A121" s="9" t="s">
        <v>24</v>
      </c>
      <c r="B121" s="10"/>
      <c r="C121" s="26">
        <v>16</v>
      </c>
      <c r="D121" s="26"/>
      <c r="E121" s="23">
        <v>400</v>
      </c>
      <c r="F121" s="23">
        <v>400</v>
      </c>
      <c r="G121" s="20"/>
      <c r="H121" s="20"/>
    </row>
    <row r="122" spans="1:8" ht="24" customHeight="1">
      <c r="A122" s="24" t="s">
        <v>25</v>
      </c>
      <c r="B122" s="10"/>
      <c r="C122" s="26">
        <v>16</v>
      </c>
      <c r="D122" s="26">
        <v>1</v>
      </c>
      <c r="E122" s="23">
        <v>400</v>
      </c>
      <c r="F122" s="23">
        <v>400</v>
      </c>
      <c r="G122" s="20"/>
      <c r="H122" s="20"/>
    </row>
    <row r="123" spans="1:8" ht="42" customHeight="1">
      <c r="A123" s="1" t="s">
        <v>117</v>
      </c>
      <c r="C123" s="29">
        <v>16</v>
      </c>
      <c r="D123" s="29">
        <v>1</v>
      </c>
      <c r="E123" s="20">
        <v>400</v>
      </c>
      <c r="F123" s="20">
        <v>400</v>
      </c>
      <c r="G123" s="20"/>
      <c r="H123" s="20"/>
    </row>
    <row r="124" spans="1:8" s="46" customFormat="1" ht="36.75" customHeight="1">
      <c r="A124" s="41" t="s">
        <v>118</v>
      </c>
      <c r="B124" s="11">
        <v>148</v>
      </c>
      <c r="C124" s="3"/>
      <c r="D124" s="3"/>
      <c r="E124" s="23">
        <f>E125</f>
        <v>6500</v>
      </c>
      <c r="F124" s="23">
        <f>F125</f>
        <v>6500</v>
      </c>
      <c r="G124" s="20"/>
      <c r="H124" s="20"/>
    </row>
    <row r="125" spans="1:8" ht="37.5">
      <c r="A125" s="24" t="s">
        <v>119</v>
      </c>
      <c r="B125" s="10"/>
      <c r="C125" s="26">
        <v>8</v>
      </c>
      <c r="D125" s="26"/>
      <c r="E125" s="23">
        <f>E126</f>
        <v>6500</v>
      </c>
      <c r="F125" s="23">
        <f>F126</f>
        <v>6500</v>
      </c>
      <c r="G125" s="20"/>
      <c r="H125" s="20"/>
    </row>
    <row r="126" spans="1:8">
      <c r="A126" s="24" t="s">
        <v>120</v>
      </c>
      <c r="B126" s="10"/>
      <c r="C126" s="26">
        <v>8</v>
      </c>
      <c r="D126" s="26">
        <v>5</v>
      </c>
      <c r="E126" s="23">
        <f>SUM(E127:E129)</f>
        <v>6500</v>
      </c>
      <c r="F126" s="23">
        <f>SUM(F127:F129)</f>
        <v>6500</v>
      </c>
      <c r="G126" s="23">
        <f>SUM(G127:G129)</f>
        <v>0</v>
      </c>
      <c r="H126" s="23">
        <f>SUM(H127:H129)</f>
        <v>0</v>
      </c>
    </row>
    <row r="127" spans="1:8" ht="80.25" customHeight="1">
      <c r="A127" s="1" t="s">
        <v>121</v>
      </c>
      <c r="B127" s="10"/>
      <c r="C127" s="3">
        <v>8</v>
      </c>
      <c r="D127" s="3">
        <v>5</v>
      </c>
      <c r="E127" s="20">
        <f>SUM(F127)</f>
        <v>5000</v>
      </c>
      <c r="F127" s="20">
        <v>5000</v>
      </c>
      <c r="G127" s="20"/>
      <c r="H127" s="20"/>
    </row>
    <row r="128" spans="1:8" ht="59.25" customHeight="1">
      <c r="A128" s="1" t="s">
        <v>122</v>
      </c>
      <c r="B128" s="10"/>
      <c r="C128" s="3">
        <v>8</v>
      </c>
      <c r="D128" s="3">
        <v>5</v>
      </c>
      <c r="E128" s="20">
        <f t="shared" ref="E128:E129" si="31">SUM(F128)</f>
        <v>1000</v>
      </c>
      <c r="F128" s="20">
        <v>1000</v>
      </c>
      <c r="G128" s="20"/>
      <c r="H128" s="20"/>
    </row>
    <row r="129" spans="1:8" ht="63.75" customHeight="1">
      <c r="A129" s="1" t="s">
        <v>123</v>
      </c>
      <c r="B129" s="10"/>
      <c r="C129" s="3">
        <v>8</v>
      </c>
      <c r="D129" s="3">
        <v>5</v>
      </c>
      <c r="E129" s="20">
        <f t="shared" si="31"/>
        <v>500</v>
      </c>
      <c r="F129" s="20">
        <v>500</v>
      </c>
      <c r="G129" s="20"/>
      <c r="H129" s="20"/>
    </row>
    <row r="130" spans="1:8" s="46" customFormat="1" ht="25.5" customHeight="1">
      <c r="A130" s="41" t="s">
        <v>124</v>
      </c>
      <c r="B130" s="11">
        <v>157</v>
      </c>
      <c r="C130" s="3"/>
      <c r="D130" s="3"/>
      <c r="E130" s="23">
        <f>E131</f>
        <v>46.9</v>
      </c>
      <c r="F130" s="23">
        <f t="shared" ref="F130:H132" si="32">F131</f>
        <v>0</v>
      </c>
      <c r="G130" s="23">
        <f t="shared" si="32"/>
        <v>46.9</v>
      </c>
      <c r="H130" s="23">
        <f t="shared" si="32"/>
        <v>0</v>
      </c>
    </row>
    <row r="131" spans="1:8">
      <c r="A131" s="24" t="s">
        <v>125</v>
      </c>
      <c r="B131" s="10"/>
      <c r="C131" s="26">
        <v>7</v>
      </c>
      <c r="D131" s="26"/>
      <c r="E131" s="23">
        <f>E132</f>
        <v>46.9</v>
      </c>
      <c r="F131" s="23">
        <f t="shared" si="32"/>
        <v>0</v>
      </c>
      <c r="G131" s="23">
        <f t="shared" si="32"/>
        <v>46.9</v>
      </c>
      <c r="H131" s="23">
        <f t="shared" si="32"/>
        <v>0</v>
      </c>
    </row>
    <row r="132" spans="1:8">
      <c r="A132" s="24" t="s">
        <v>126</v>
      </c>
      <c r="B132" s="10"/>
      <c r="C132" s="26">
        <v>7</v>
      </c>
      <c r="D132" s="26">
        <v>2</v>
      </c>
      <c r="E132" s="23">
        <f>E133</f>
        <v>46.9</v>
      </c>
      <c r="F132" s="23">
        <f t="shared" si="32"/>
        <v>0</v>
      </c>
      <c r="G132" s="23">
        <f t="shared" si="32"/>
        <v>46.9</v>
      </c>
      <c r="H132" s="23">
        <f t="shared" si="32"/>
        <v>0</v>
      </c>
    </row>
    <row r="133" spans="1:8" ht="63.75" customHeight="1">
      <c r="A133" s="1" t="s">
        <v>127</v>
      </c>
      <c r="B133" s="10"/>
      <c r="C133" s="3">
        <v>7</v>
      </c>
      <c r="D133" s="3">
        <v>2</v>
      </c>
      <c r="E133" s="20">
        <f>SUM(F133:H133)</f>
        <v>46.9</v>
      </c>
      <c r="F133" s="20"/>
      <c r="G133" s="20">
        <v>46.9</v>
      </c>
      <c r="H133" s="20"/>
    </row>
    <row r="134" spans="1:8" s="43" customFormat="1" ht="27" customHeight="1">
      <c r="A134" s="41" t="s">
        <v>128</v>
      </c>
      <c r="B134" s="26">
        <v>183</v>
      </c>
      <c r="C134" s="26"/>
      <c r="D134" s="26"/>
      <c r="E134" s="38">
        <v>2136.6</v>
      </c>
      <c r="F134" s="38">
        <v>2136.6</v>
      </c>
      <c r="G134" s="38"/>
      <c r="H134" s="38"/>
    </row>
    <row r="135" spans="1:8" s="27" customFormat="1" ht="37.5">
      <c r="A135" s="24" t="s">
        <v>84</v>
      </c>
      <c r="B135" s="25"/>
      <c r="C135" s="26">
        <v>5</v>
      </c>
      <c r="D135" s="26"/>
      <c r="E135" s="38">
        <v>2136.6</v>
      </c>
      <c r="F135" s="38">
        <v>2136.6</v>
      </c>
      <c r="G135" s="38"/>
      <c r="H135" s="38"/>
    </row>
    <row r="136" spans="1:8" s="27" customFormat="1">
      <c r="A136" s="24" t="s">
        <v>97</v>
      </c>
      <c r="B136" s="25"/>
      <c r="C136" s="26">
        <v>5</v>
      </c>
      <c r="D136" s="26">
        <v>4</v>
      </c>
      <c r="E136" s="38">
        <f>SUM(E137:E139)</f>
        <v>2136.6</v>
      </c>
      <c r="F136" s="38">
        <f t="shared" ref="F136:H136" si="33">SUM(F137:F139)</f>
        <v>2136.6</v>
      </c>
      <c r="G136" s="38">
        <f t="shared" si="33"/>
        <v>0</v>
      </c>
      <c r="H136" s="38">
        <f t="shared" si="33"/>
        <v>0</v>
      </c>
    </row>
    <row r="137" spans="1:8" s="32" customFormat="1" ht="44.25" customHeight="1">
      <c r="A137" s="34" t="s">
        <v>129</v>
      </c>
      <c r="B137" s="28"/>
      <c r="C137" s="29">
        <v>5</v>
      </c>
      <c r="D137" s="29">
        <v>4</v>
      </c>
      <c r="E137" s="30">
        <f>SUM(F137:H137)</f>
        <v>1761.3</v>
      </c>
      <c r="F137" s="30">
        <v>1761.3</v>
      </c>
      <c r="G137" s="30"/>
      <c r="H137" s="30"/>
    </row>
    <row r="138" spans="1:8" s="32" customFormat="1" ht="58.5" customHeight="1">
      <c r="A138" s="34" t="s">
        <v>130</v>
      </c>
      <c r="B138" s="28"/>
      <c r="C138" s="29">
        <v>5</v>
      </c>
      <c r="D138" s="29">
        <v>4</v>
      </c>
      <c r="E138" s="30">
        <f t="shared" ref="E138:E139" si="34">SUM(F138:H138)</f>
        <v>239.1</v>
      </c>
      <c r="F138" s="30">
        <v>239.1</v>
      </c>
      <c r="G138" s="30"/>
      <c r="H138" s="30"/>
    </row>
    <row r="139" spans="1:8" s="32" customFormat="1" ht="56.25">
      <c r="A139" s="34" t="s">
        <v>131</v>
      </c>
      <c r="B139" s="28"/>
      <c r="C139" s="29">
        <v>5</v>
      </c>
      <c r="D139" s="29">
        <v>4</v>
      </c>
      <c r="E139" s="30">
        <f t="shared" si="34"/>
        <v>136.19999999999999</v>
      </c>
      <c r="F139" s="30">
        <v>136.19999999999999</v>
      </c>
      <c r="G139" s="30"/>
      <c r="H139" s="30"/>
    </row>
    <row r="140" spans="1:8" s="43" customFormat="1" ht="27" customHeight="1">
      <c r="A140" s="41" t="s">
        <v>132</v>
      </c>
      <c r="B140" s="26">
        <v>249</v>
      </c>
      <c r="C140" s="26"/>
      <c r="D140" s="26"/>
      <c r="E140" s="38">
        <f>E141</f>
        <v>35513.4</v>
      </c>
      <c r="F140" s="38">
        <f t="shared" ref="F140:H142" si="35">F141</f>
        <v>2420</v>
      </c>
      <c r="G140" s="38">
        <f t="shared" si="35"/>
        <v>0</v>
      </c>
      <c r="H140" s="38">
        <f t="shared" si="35"/>
        <v>33093.4</v>
      </c>
    </row>
    <row r="141" spans="1:8" s="27" customFormat="1" ht="37.5">
      <c r="A141" s="24" t="s">
        <v>133</v>
      </c>
      <c r="B141" s="25"/>
      <c r="C141" s="26">
        <v>20</v>
      </c>
      <c r="D141" s="26"/>
      <c r="E141" s="38">
        <f>E142</f>
        <v>35513.4</v>
      </c>
      <c r="F141" s="38">
        <f t="shared" si="35"/>
        <v>2420</v>
      </c>
      <c r="G141" s="38">
        <f t="shared" si="35"/>
        <v>0</v>
      </c>
      <c r="H141" s="38">
        <f t="shared" si="35"/>
        <v>33093.4</v>
      </c>
    </row>
    <row r="142" spans="1:8" s="27" customFormat="1">
      <c r="A142" s="24" t="s">
        <v>134</v>
      </c>
      <c r="B142" s="25"/>
      <c r="C142" s="26">
        <v>20</v>
      </c>
      <c r="D142" s="26">
        <v>9</v>
      </c>
      <c r="E142" s="38">
        <f>E143</f>
        <v>35513.4</v>
      </c>
      <c r="F142" s="38">
        <f t="shared" si="35"/>
        <v>2420</v>
      </c>
      <c r="G142" s="38">
        <f t="shared" si="35"/>
        <v>0</v>
      </c>
      <c r="H142" s="38">
        <f t="shared" si="35"/>
        <v>33093.4</v>
      </c>
    </row>
    <row r="143" spans="1:8" s="32" customFormat="1" ht="24.75" customHeight="1">
      <c r="A143" s="34" t="s">
        <v>135</v>
      </c>
      <c r="B143" s="28"/>
      <c r="C143" s="29">
        <v>20</v>
      </c>
      <c r="D143" s="29">
        <v>9</v>
      </c>
      <c r="E143" s="30">
        <f>SUM(F143:H143)</f>
        <v>35513.4</v>
      </c>
      <c r="F143" s="30">
        <v>2420</v>
      </c>
      <c r="G143" s="30"/>
      <c r="H143" s="30">
        <v>33093.4</v>
      </c>
    </row>
    <row r="144" spans="1:8" s="45" customFormat="1" ht="45.75" customHeight="1">
      <c r="A144" s="41" t="s">
        <v>136</v>
      </c>
      <c r="B144" s="44">
        <v>264</v>
      </c>
      <c r="C144" s="29"/>
      <c r="D144" s="29"/>
      <c r="E144" s="38">
        <v>461600</v>
      </c>
      <c r="F144" s="38">
        <v>0</v>
      </c>
      <c r="G144" s="38">
        <v>300</v>
      </c>
      <c r="H144" s="38">
        <v>461300</v>
      </c>
    </row>
    <row r="145" spans="1:8" s="32" customFormat="1" ht="38.25" customHeight="1">
      <c r="A145" s="24" t="s">
        <v>137</v>
      </c>
      <c r="B145" s="25"/>
      <c r="C145" s="26">
        <v>14</v>
      </c>
      <c r="D145" s="26"/>
      <c r="E145" s="38">
        <f>E146+E148</f>
        <v>461600</v>
      </c>
      <c r="F145" s="38">
        <v>0</v>
      </c>
      <c r="G145" s="38">
        <v>300</v>
      </c>
      <c r="H145" s="38">
        <v>461300</v>
      </c>
    </row>
    <row r="146" spans="1:8" s="32" customFormat="1">
      <c r="A146" s="24" t="s">
        <v>138</v>
      </c>
      <c r="B146" s="25"/>
      <c r="C146" s="26">
        <v>14</v>
      </c>
      <c r="D146" s="26">
        <v>2</v>
      </c>
      <c r="E146" s="38">
        <v>300</v>
      </c>
      <c r="F146" s="38"/>
      <c r="G146" s="38">
        <v>300</v>
      </c>
      <c r="H146" s="38"/>
    </row>
    <row r="147" spans="1:8" s="32" customFormat="1" ht="61.5" customHeight="1">
      <c r="A147" s="34" t="s">
        <v>139</v>
      </c>
      <c r="B147" s="28"/>
      <c r="C147" s="29">
        <v>14</v>
      </c>
      <c r="D147" s="29">
        <v>2</v>
      </c>
      <c r="E147" s="30">
        <v>300</v>
      </c>
      <c r="F147" s="30"/>
      <c r="G147" s="30">
        <v>300</v>
      </c>
      <c r="H147" s="30"/>
    </row>
    <row r="148" spans="1:8" s="27" customFormat="1">
      <c r="A148" s="24" t="s">
        <v>140</v>
      </c>
      <c r="B148" s="25"/>
      <c r="C148" s="26">
        <v>14</v>
      </c>
      <c r="D148" s="26">
        <v>7</v>
      </c>
      <c r="E148" s="38">
        <v>461300</v>
      </c>
      <c r="F148" s="38">
        <v>0</v>
      </c>
      <c r="G148" s="38">
        <v>0</v>
      </c>
      <c r="H148" s="38">
        <v>461300</v>
      </c>
    </row>
    <row r="149" spans="1:8" s="32" customFormat="1" ht="37.5">
      <c r="A149" s="34" t="s">
        <v>141</v>
      </c>
      <c r="B149" s="28"/>
      <c r="C149" s="29">
        <v>14</v>
      </c>
      <c r="D149" s="29">
        <v>7</v>
      </c>
      <c r="E149" s="30">
        <v>461300</v>
      </c>
      <c r="F149" s="30"/>
      <c r="G149" s="30"/>
      <c r="H149" s="30">
        <v>461300</v>
      </c>
    </row>
    <row r="150" spans="1:8" s="45" customFormat="1" ht="30.75" customHeight="1">
      <c r="A150" s="41" t="s">
        <v>142</v>
      </c>
      <c r="B150" s="26">
        <v>284</v>
      </c>
      <c r="C150" s="29"/>
      <c r="D150" s="29"/>
      <c r="E150" s="38">
        <f>E151</f>
        <v>251542.59999999998</v>
      </c>
      <c r="F150" s="38">
        <f t="shared" ref="F150:H151" si="36">F151</f>
        <v>0</v>
      </c>
      <c r="G150" s="38">
        <f t="shared" si="36"/>
        <v>0</v>
      </c>
      <c r="H150" s="38">
        <f t="shared" si="36"/>
        <v>251542.59999999998</v>
      </c>
    </row>
    <row r="151" spans="1:8" s="32" customFormat="1" ht="37.5">
      <c r="A151" s="24" t="s">
        <v>48</v>
      </c>
      <c r="B151" s="25"/>
      <c r="C151" s="26">
        <v>15</v>
      </c>
      <c r="D151" s="26"/>
      <c r="E151" s="38">
        <f>E152</f>
        <v>251542.59999999998</v>
      </c>
      <c r="F151" s="38">
        <f t="shared" si="36"/>
        <v>0</v>
      </c>
      <c r="G151" s="38">
        <f t="shared" si="36"/>
        <v>0</v>
      </c>
      <c r="H151" s="38">
        <f t="shared" si="36"/>
        <v>251542.59999999998</v>
      </c>
    </row>
    <row r="152" spans="1:8" s="32" customFormat="1">
      <c r="A152" s="24" t="s">
        <v>143</v>
      </c>
      <c r="B152" s="25"/>
      <c r="C152" s="26">
        <v>15</v>
      </c>
      <c r="D152" s="26">
        <v>2</v>
      </c>
      <c r="E152" s="38">
        <f>SUM(E153:E154)</f>
        <v>251542.59999999998</v>
      </c>
      <c r="F152" s="38">
        <f t="shared" ref="F152:H152" si="37">SUM(F153:F154)</f>
        <v>0</v>
      </c>
      <c r="G152" s="38">
        <f t="shared" si="37"/>
        <v>0</v>
      </c>
      <c r="H152" s="38">
        <f t="shared" si="37"/>
        <v>251542.59999999998</v>
      </c>
    </row>
    <row r="153" spans="1:8" s="32" customFormat="1" ht="37.5">
      <c r="A153" s="34" t="s">
        <v>144</v>
      </c>
      <c r="B153" s="25"/>
      <c r="C153" s="29">
        <v>15</v>
      </c>
      <c r="D153" s="29">
        <v>2</v>
      </c>
      <c r="E153" s="30">
        <f>SUM(F153:H153)</f>
        <v>53372.800000000003</v>
      </c>
      <c r="F153" s="30"/>
      <c r="G153" s="30"/>
      <c r="H153" s="20">
        <v>53372.800000000003</v>
      </c>
    </row>
    <row r="154" spans="1:8" s="32" customFormat="1" ht="37.5">
      <c r="A154" s="34" t="s">
        <v>145</v>
      </c>
      <c r="B154" s="25"/>
      <c r="C154" s="29">
        <v>15</v>
      </c>
      <c r="D154" s="29">
        <v>2</v>
      </c>
      <c r="E154" s="30">
        <f>SUM(F154:H154)</f>
        <v>198169.8</v>
      </c>
      <c r="F154" s="30"/>
      <c r="G154" s="30"/>
      <c r="H154" s="20">
        <v>198169.8</v>
      </c>
    </row>
    <row r="155" spans="1:8" s="45" customFormat="1" ht="35.25" customHeight="1">
      <c r="A155" s="41" t="s">
        <v>146</v>
      </c>
      <c r="B155" s="26">
        <v>456</v>
      </c>
      <c r="C155" s="26"/>
      <c r="D155" s="26"/>
      <c r="E155" s="38">
        <f>E156+E159</f>
        <v>762907.4</v>
      </c>
      <c r="F155" s="38">
        <f t="shared" ref="F155:H155" si="38">F156+F159</f>
        <v>0</v>
      </c>
      <c r="G155" s="38">
        <f t="shared" si="38"/>
        <v>0</v>
      </c>
      <c r="H155" s="38">
        <f t="shared" si="38"/>
        <v>762907.4</v>
      </c>
    </row>
    <row r="156" spans="1:8" s="32" customFormat="1" ht="40.5" customHeight="1">
      <c r="A156" s="24" t="s">
        <v>42</v>
      </c>
      <c r="B156" s="25"/>
      <c r="C156" s="26">
        <v>11</v>
      </c>
      <c r="D156" s="26"/>
      <c r="E156" s="38">
        <f>E157</f>
        <v>270835.90000000002</v>
      </c>
      <c r="F156" s="38">
        <f t="shared" ref="F156:H157" si="39">F157</f>
        <v>0</v>
      </c>
      <c r="G156" s="38">
        <f t="shared" si="39"/>
        <v>0</v>
      </c>
      <c r="H156" s="38">
        <f t="shared" si="39"/>
        <v>270835.90000000002</v>
      </c>
    </row>
    <row r="157" spans="1:8" s="27" customFormat="1" ht="75">
      <c r="A157" s="24" t="s">
        <v>147</v>
      </c>
      <c r="B157" s="25"/>
      <c r="C157" s="26">
        <v>11</v>
      </c>
      <c r="D157" s="26">
        <v>5</v>
      </c>
      <c r="E157" s="38">
        <f>E158</f>
        <v>270835.90000000002</v>
      </c>
      <c r="F157" s="38">
        <f t="shared" si="39"/>
        <v>0</v>
      </c>
      <c r="G157" s="38">
        <f t="shared" si="39"/>
        <v>0</v>
      </c>
      <c r="H157" s="38">
        <f t="shared" si="39"/>
        <v>270835.90000000002</v>
      </c>
    </row>
    <row r="158" spans="1:8" s="32" customFormat="1" ht="20.25" customHeight="1">
      <c r="A158" s="34" t="s">
        <v>148</v>
      </c>
      <c r="B158" s="25"/>
      <c r="C158" s="29">
        <v>11</v>
      </c>
      <c r="D158" s="29">
        <v>5</v>
      </c>
      <c r="E158" s="30">
        <f>SUM(F158:H158)</f>
        <v>270835.90000000002</v>
      </c>
      <c r="F158" s="30"/>
      <c r="G158" s="30"/>
      <c r="H158" s="20">
        <v>270835.90000000002</v>
      </c>
    </row>
    <row r="159" spans="1:8" s="32" customFormat="1" ht="41.25" customHeight="1">
      <c r="A159" s="24" t="s">
        <v>137</v>
      </c>
      <c r="B159" s="25"/>
      <c r="C159" s="26">
        <v>14</v>
      </c>
      <c r="D159" s="26"/>
      <c r="E159" s="38">
        <v>492071.5</v>
      </c>
      <c r="F159" s="38">
        <v>0</v>
      </c>
      <c r="G159" s="38">
        <v>0</v>
      </c>
      <c r="H159" s="38">
        <v>492071.5</v>
      </c>
    </row>
    <row r="160" spans="1:8" s="32" customFormat="1">
      <c r="A160" s="24" t="s">
        <v>140</v>
      </c>
      <c r="B160" s="25"/>
      <c r="C160" s="26">
        <v>14</v>
      </c>
      <c r="D160" s="26">
        <v>7</v>
      </c>
      <c r="E160" s="38">
        <v>492071.5</v>
      </c>
      <c r="F160" s="38">
        <v>0</v>
      </c>
      <c r="G160" s="38">
        <v>0</v>
      </c>
      <c r="H160" s="38">
        <v>492071.5</v>
      </c>
    </row>
    <row r="161" spans="1:8" s="32" customFormat="1" ht="20.25" customHeight="1">
      <c r="A161" s="34" t="s">
        <v>149</v>
      </c>
      <c r="B161" s="25"/>
      <c r="C161" s="29">
        <v>14</v>
      </c>
      <c r="D161" s="29">
        <v>7</v>
      </c>
      <c r="E161" s="30">
        <v>492071.5</v>
      </c>
      <c r="F161" s="30"/>
      <c r="G161" s="30"/>
      <c r="H161" s="20">
        <v>492071.5</v>
      </c>
    </row>
    <row r="162" spans="1:8" s="32" customFormat="1" ht="29.25" customHeight="1">
      <c r="A162" s="24" t="s">
        <v>13</v>
      </c>
      <c r="B162" s="28"/>
      <c r="C162" s="29"/>
      <c r="D162" s="29"/>
      <c r="E162" s="47">
        <f>E164+E166+E169+E171+E176+E182+E184+E187+E190+E194+E197+E200+E202</f>
        <v>1870976.8</v>
      </c>
      <c r="F162" s="47">
        <f t="shared" ref="F162:H162" si="40">F164+F166+F169+F171+F176+F182+F184+F187+F190+F194+F197+F200+F202</f>
        <v>164308.09999999998</v>
      </c>
      <c r="G162" s="47">
        <f t="shared" si="40"/>
        <v>808.4</v>
      </c>
      <c r="H162" s="47">
        <f t="shared" si="40"/>
        <v>1705860.3</v>
      </c>
    </row>
    <row r="163" spans="1:8" s="32" customFormat="1">
      <c r="A163" s="24" t="s">
        <v>150</v>
      </c>
      <c r="B163" s="28"/>
      <c r="C163" s="29"/>
      <c r="D163" s="29"/>
      <c r="E163" s="30"/>
      <c r="F163" s="30"/>
      <c r="G163" s="30"/>
      <c r="H163" s="30"/>
    </row>
    <row r="164" spans="1:8" s="27" customFormat="1" ht="20.25" customHeight="1">
      <c r="A164" s="24" t="s">
        <v>28</v>
      </c>
      <c r="B164" s="25"/>
      <c r="C164" s="26">
        <v>1</v>
      </c>
      <c r="D164" s="26"/>
      <c r="E164" s="48">
        <f>E165</f>
        <v>25022.6</v>
      </c>
      <c r="F164" s="48">
        <f t="shared" ref="F164:H164" si="41">F165</f>
        <v>11981.599999999999</v>
      </c>
      <c r="G164" s="48">
        <f t="shared" si="41"/>
        <v>0</v>
      </c>
      <c r="H164" s="48">
        <f t="shared" si="41"/>
        <v>13041</v>
      </c>
    </row>
    <row r="165" spans="1:8" s="32" customFormat="1" ht="37.5">
      <c r="A165" s="34" t="s">
        <v>29</v>
      </c>
      <c r="B165" s="28"/>
      <c r="C165" s="29">
        <v>1</v>
      </c>
      <c r="D165" s="29">
        <v>3</v>
      </c>
      <c r="E165" s="30">
        <f>E22</f>
        <v>25022.6</v>
      </c>
      <c r="F165" s="30">
        <f t="shared" ref="F165:H165" si="42">F22</f>
        <v>11981.599999999999</v>
      </c>
      <c r="G165" s="30">
        <f t="shared" si="42"/>
        <v>0</v>
      </c>
      <c r="H165" s="30">
        <f t="shared" si="42"/>
        <v>13041</v>
      </c>
    </row>
    <row r="166" spans="1:8" s="50" customFormat="1">
      <c r="A166" s="24" t="s">
        <v>20</v>
      </c>
      <c r="B166" s="49"/>
      <c r="C166" s="44">
        <v>4</v>
      </c>
      <c r="D166" s="44"/>
      <c r="E166" s="48">
        <f>E167+E168</f>
        <v>33214.5</v>
      </c>
      <c r="F166" s="48">
        <f>F167+F168</f>
        <v>33214.5</v>
      </c>
      <c r="G166" s="48">
        <v>0</v>
      </c>
      <c r="H166" s="48">
        <v>0</v>
      </c>
    </row>
    <row r="167" spans="1:8" s="54" customFormat="1" ht="18.75" customHeight="1">
      <c r="A167" s="34" t="s">
        <v>21</v>
      </c>
      <c r="B167" s="51"/>
      <c r="C167" s="52">
        <v>4</v>
      </c>
      <c r="D167" s="52">
        <v>3</v>
      </c>
      <c r="E167" s="53">
        <f>E14+E76</f>
        <v>24099.4</v>
      </c>
      <c r="F167" s="53">
        <f>F14+F76</f>
        <v>24099.4</v>
      </c>
      <c r="G167" s="53"/>
      <c r="H167" s="53"/>
    </row>
    <row r="168" spans="1:8" s="54" customFormat="1" ht="18.75" customHeight="1">
      <c r="A168" s="34" t="s">
        <v>107</v>
      </c>
      <c r="B168" s="51"/>
      <c r="C168" s="52">
        <v>4</v>
      </c>
      <c r="D168" s="52">
        <v>6</v>
      </c>
      <c r="E168" s="53">
        <f>E108</f>
        <v>9115.1</v>
      </c>
      <c r="F168" s="53">
        <f>F108</f>
        <v>9115.1</v>
      </c>
      <c r="G168" s="53"/>
      <c r="H168" s="53"/>
    </row>
    <row r="169" spans="1:8" s="54" customFormat="1">
      <c r="A169" s="24" t="s">
        <v>15</v>
      </c>
      <c r="B169" s="51"/>
      <c r="C169" s="17" t="s">
        <v>16</v>
      </c>
      <c r="D169" s="11">
        <v>1</v>
      </c>
      <c r="E169" s="48">
        <f>E170</f>
        <v>2380.6</v>
      </c>
      <c r="F169" s="48">
        <f t="shared" ref="F169:H169" si="43">F170</f>
        <v>2380.6</v>
      </c>
      <c r="G169" s="48">
        <f t="shared" si="43"/>
        <v>0</v>
      </c>
      <c r="H169" s="48">
        <f t="shared" si="43"/>
        <v>0</v>
      </c>
    </row>
    <row r="170" spans="1:8" s="54" customFormat="1">
      <c r="A170" s="34" t="s">
        <v>17</v>
      </c>
      <c r="B170" s="51"/>
      <c r="C170" s="19" t="s">
        <v>16</v>
      </c>
      <c r="D170" s="3">
        <v>1</v>
      </c>
      <c r="E170" s="53">
        <f>E10</f>
        <v>2380.6</v>
      </c>
      <c r="F170" s="53">
        <f t="shared" ref="F170:H170" si="44">F10</f>
        <v>2380.6</v>
      </c>
      <c r="G170" s="53">
        <f t="shared" si="44"/>
        <v>0</v>
      </c>
      <c r="H170" s="53">
        <f t="shared" si="44"/>
        <v>0</v>
      </c>
    </row>
    <row r="171" spans="1:8" s="50" customFormat="1" ht="44.25" customHeight="1">
      <c r="A171" s="24" t="s">
        <v>84</v>
      </c>
      <c r="B171" s="49"/>
      <c r="C171" s="44">
        <v>5</v>
      </c>
      <c r="D171" s="44"/>
      <c r="E171" s="48">
        <f>SUBTOTAL(9,E172:E175)</f>
        <v>33489.199999999997</v>
      </c>
      <c r="F171" s="48">
        <f>SUBTOTAL(9,F172:F175)</f>
        <v>33489.199999999997</v>
      </c>
      <c r="G171" s="48">
        <f t="shared" ref="G171:H171" si="45">SUBTOTAL(9,G172:G175)</f>
        <v>0</v>
      </c>
      <c r="H171" s="48">
        <f t="shared" si="45"/>
        <v>0</v>
      </c>
    </row>
    <row r="172" spans="1:8" s="32" customFormat="1" ht="21.75" customHeight="1">
      <c r="A172" s="34" t="s">
        <v>94</v>
      </c>
      <c r="B172" s="28"/>
      <c r="C172" s="29">
        <v>5</v>
      </c>
      <c r="D172" s="29">
        <v>1</v>
      </c>
      <c r="E172" s="30">
        <f>E94</f>
        <v>5900</v>
      </c>
      <c r="F172" s="30">
        <f>F94</f>
        <v>5900</v>
      </c>
      <c r="G172" s="30">
        <f t="shared" ref="G172:H172" si="46">G94</f>
        <v>0</v>
      </c>
      <c r="H172" s="30">
        <f t="shared" si="46"/>
        <v>0</v>
      </c>
    </row>
    <row r="173" spans="1:8" s="32" customFormat="1">
      <c r="A173" s="34" t="s">
        <v>85</v>
      </c>
      <c r="B173" s="28"/>
      <c r="C173" s="29">
        <v>5</v>
      </c>
      <c r="D173" s="29">
        <v>3</v>
      </c>
      <c r="E173" s="30">
        <f>E84</f>
        <v>17000</v>
      </c>
      <c r="F173" s="30">
        <f>F84</f>
        <v>17000</v>
      </c>
      <c r="G173" s="30">
        <f t="shared" ref="G173:H173" si="47">G84</f>
        <v>0</v>
      </c>
      <c r="H173" s="30">
        <f t="shared" si="47"/>
        <v>0</v>
      </c>
    </row>
    <row r="174" spans="1:8" s="32" customFormat="1">
      <c r="A174" s="34" t="s">
        <v>97</v>
      </c>
      <c r="B174" s="28"/>
      <c r="C174" s="29">
        <v>5</v>
      </c>
      <c r="D174" s="29">
        <v>4</v>
      </c>
      <c r="E174" s="30">
        <f>E97+E136</f>
        <v>8589.2000000000007</v>
      </c>
      <c r="F174" s="30">
        <f>F97+F136</f>
        <v>8589.2000000000007</v>
      </c>
      <c r="G174" s="30">
        <f t="shared" ref="G174:H174" si="48">G97</f>
        <v>0</v>
      </c>
      <c r="H174" s="30">
        <f t="shared" si="48"/>
        <v>0</v>
      </c>
    </row>
    <row r="175" spans="1:8" s="32" customFormat="1">
      <c r="A175" s="34" t="s">
        <v>104</v>
      </c>
      <c r="B175" s="28"/>
      <c r="C175" s="29">
        <v>5</v>
      </c>
      <c r="D175" s="29">
        <v>6</v>
      </c>
      <c r="E175" s="30">
        <f>E104</f>
        <v>2000</v>
      </c>
      <c r="F175" s="30">
        <f>F104</f>
        <v>2000</v>
      </c>
      <c r="G175" s="30">
        <f t="shared" ref="G175:H175" si="49">G104</f>
        <v>0</v>
      </c>
      <c r="H175" s="30">
        <f t="shared" si="49"/>
        <v>0</v>
      </c>
    </row>
    <row r="176" spans="1:8" s="50" customFormat="1">
      <c r="A176" s="24" t="s">
        <v>39</v>
      </c>
      <c r="B176" s="49"/>
      <c r="C176" s="44">
        <v>6</v>
      </c>
      <c r="D176" s="44"/>
      <c r="E176" s="48">
        <f>E177+E178+E179+E180+E181</f>
        <v>16288.9</v>
      </c>
      <c r="F176" s="48">
        <f t="shared" ref="F176:H176" si="50">F177+F178+F179+F180+F181</f>
        <v>16274.5</v>
      </c>
      <c r="G176" s="48">
        <f t="shared" si="50"/>
        <v>14.4</v>
      </c>
      <c r="H176" s="48">
        <f t="shared" si="50"/>
        <v>0</v>
      </c>
    </row>
    <row r="177" spans="1:8" s="54" customFormat="1">
      <c r="A177" s="34" t="s">
        <v>111</v>
      </c>
      <c r="B177" s="51"/>
      <c r="C177" s="52">
        <v>6</v>
      </c>
      <c r="D177" s="52">
        <v>1</v>
      </c>
      <c r="E177" s="53">
        <f>E113</f>
        <v>1000</v>
      </c>
      <c r="F177" s="53">
        <f t="shared" ref="F177:H177" si="51">F113</f>
        <v>1000</v>
      </c>
      <c r="G177" s="53">
        <f t="shared" si="51"/>
        <v>0</v>
      </c>
      <c r="H177" s="53">
        <f t="shared" si="51"/>
        <v>0</v>
      </c>
    </row>
    <row r="178" spans="1:8" s="32" customFormat="1">
      <c r="A178" s="34" t="s">
        <v>59</v>
      </c>
      <c r="B178" s="28"/>
      <c r="C178" s="29">
        <v>6</v>
      </c>
      <c r="D178" s="29">
        <v>3</v>
      </c>
      <c r="E178" s="30">
        <f>E55</f>
        <v>7279.3</v>
      </c>
      <c r="F178" s="30">
        <f t="shared" ref="F178:H178" si="52">F55</f>
        <v>7279.3</v>
      </c>
      <c r="G178" s="30">
        <f t="shared" si="52"/>
        <v>0</v>
      </c>
      <c r="H178" s="30">
        <f t="shared" si="52"/>
        <v>0</v>
      </c>
    </row>
    <row r="179" spans="1:8" s="32" customFormat="1">
      <c r="A179" s="34" t="s">
        <v>40</v>
      </c>
      <c r="B179" s="28"/>
      <c r="C179" s="29">
        <v>6</v>
      </c>
      <c r="D179" s="29">
        <v>4</v>
      </c>
      <c r="E179" s="30">
        <f>E33+E46</f>
        <v>7168.2</v>
      </c>
      <c r="F179" s="30">
        <f t="shared" ref="F179:H179" si="53">F33+F46</f>
        <v>7168.2</v>
      </c>
      <c r="G179" s="30">
        <f t="shared" si="53"/>
        <v>0</v>
      </c>
      <c r="H179" s="30">
        <f t="shared" si="53"/>
        <v>0</v>
      </c>
    </row>
    <row r="180" spans="1:8" s="32" customFormat="1" ht="40.5" customHeight="1">
      <c r="A180" s="34" t="s">
        <v>63</v>
      </c>
      <c r="B180" s="28"/>
      <c r="C180" s="29">
        <v>6</v>
      </c>
      <c r="D180" s="29">
        <v>7</v>
      </c>
      <c r="E180" s="30">
        <f>E59</f>
        <v>827</v>
      </c>
      <c r="F180" s="30">
        <f>F59</f>
        <v>827</v>
      </c>
      <c r="G180" s="30"/>
      <c r="H180" s="30"/>
    </row>
    <row r="181" spans="1:8" s="32" customFormat="1">
      <c r="A181" s="34" t="s">
        <v>66</v>
      </c>
      <c r="B181" s="28"/>
      <c r="C181" s="29">
        <v>6</v>
      </c>
      <c r="D181" s="29">
        <v>8</v>
      </c>
      <c r="E181" s="30">
        <f>E63</f>
        <v>14.4</v>
      </c>
      <c r="F181" s="30">
        <f t="shared" ref="F181:H181" si="54">F63</f>
        <v>0</v>
      </c>
      <c r="G181" s="30">
        <f t="shared" si="54"/>
        <v>14.4</v>
      </c>
      <c r="H181" s="30">
        <f t="shared" si="54"/>
        <v>0</v>
      </c>
    </row>
    <row r="182" spans="1:8">
      <c r="A182" s="24" t="s">
        <v>125</v>
      </c>
      <c r="B182" s="10"/>
      <c r="C182" s="26">
        <v>7</v>
      </c>
      <c r="D182" s="26"/>
      <c r="E182" s="23">
        <f>E183</f>
        <v>46.9</v>
      </c>
      <c r="F182" s="23">
        <f t="shared" ref="F182:H182" si="55">F183</f>
        <v>0</v>
      </c>
      <c r="G182" s="23">
        <f t="shared" si="55"/>
        <v>46.9</v>
      </c>
      <c r="H182" s="23">
        <f t="shared" si="55"/>
        <v>0</v>
      </c>
    </row>
    <row r="183" spans="1:8" s="32" customFormat="1">
      <c r="A183" s="34" t="s">
        <v>126</v>
      </c>
      <c r="B183" s="28"/>
      <c r="C183" s="29">
        <v>7</v>
      </c>
      <c r="D183" s="29">
        <v>2</v>
      </c>
      <c r="E183" s="30">
        <f>E132</f>
        <v>46.9</v>
      </c>
      <c r="F183" s="30">
        <f t="shared" ref="F183:H183" si="56">F132</f>
        <v>0</v>
      </c>
      <c r="G183" s="30">
        <f t="shared" si="56"/>
        <v>46.9</v>
      </c>
      <c r="H183" s="30">
        <f t="shared" si="56"/>
        <v>0</v>
      </c>
    </row>
    <row r="184" spans="1:8" s="50" customFormat="1" ht="37.5">
      <c r="A184" s="24" t="s">
        <v>119</v>
      </c>
      <c r="B184" s="49"/>
      <c r="C184" s="44">
        <v>8</v>
      </c>
      <c r="D184" s="44"/>
      <c r="E184" s="48">
        <f>E185+E186</f>
        <v>16108.2</v>
      </c>
      <c r="F184" s="48">
        <f t="shared" ref="F184:H184" si="57">F185+F186</f>
        <v>16108.2</v>
      </c>
      <c r="G184" s="48">
        <f t="shared" si="57"/>
        <v>0</v>
      </c>
      <c r="H184" s="48">
        <f t="shared" si="57"/>
        <v>0</v>
      </c>
    </row>
    <row r="185" spans="1:8" s="32" customFormat="1">
      <c r="A185" s="34" t="s">
        <v>69</v>
      </c>
      <c r="B185" s="28"/>
      <c r="C185" s="29">
        <v>8</v>
      </c>
      <c r="D185" s="29">
        <v>2</v>
      </c>
      <c r="E185" s="30">
        <f>E66</f>
        <v>9608.2000000000007</v>
      </c>
      <c r="F185" s="30">
        <f t="shared" ref="F185:H185" si="58">F66</f>
        <v>9608.2000000000007</v>
      </c>
      <c r="G185" s="30">
        <f t="shared" si="58"/>
        <v>0</v>
      </c>
      <c r="H185" s="30">
        <f t="shared" si="58"/>
        <v>0</v>
      </c>
    </row>
    <row r="186" spans="1:8" s="32" customFormat="1">
      <c r="A186" s="34" t="s">
        <v>120</v>
      </c>
      <c r="B186" s="28"/>
      <c r="C186" s="29">
        <v>8</v>
      </c>
      <c r="D186" s="29">
        <v>5</v>
      </c>
      <c r="E186" s="30">
        <f>E126</f>
        <v>6500</v>
      </c>
      <c r="F186" s="30">
        <f t="shared" ref="F186:H186" si="59">F126</f>
        <v>6500</v>
      </c>
      <c r="G186" s="30">
        <f t="shared" si="59"/>
        <v>0</v>
      </c>
      <c r="H186" s="30">
        <f t="shared" si="59"/>
        <v>0</v>
      </c>
    </row>
    <row r="187" spans="1:8" s="50" customFormat="1">
      <c r="A187" s="24" t="s">
        <v>53</v>
      </c>
      <c r="B187" s="49"/>
      <c r="C187" s="44">
        <v>9</v>
      </c>
      <c r="D187" s="44"/>
      <c r="E187" s="48">
        <f>E188+E189</f>
        <v>147028.30000000002</v>
      </c>
      <c r="F187" s="48">
        <f t="shared" ref="F187:H187" si="60">F188+F189</f>
        <v>0</v>
      </c>
      <c r="G187" s="48">
        <f t="shared" si="60"/>
        <v>83.6</v>
      </c>
      <c r="H187" s="48">
        <f t="shared" si="60"/>
        <v>146944.70000000001</v>
      </c>
    </row>
    <row r="188" spans="1:8" s="32" customFormat="1" ht="37.5">
      <c r="A188" s="34" t="s">
        <v>151</v>
      </c>
      <c r="B188" s="28"/>
      <c r="C188" s="29">
        <v>9</v>
      </c>
      <c r="D188" s="29">
        <v>3</v>
      </c>
      <c r="E188" s="30">
        <f>E49</f>
        <v>83.6</v>
      </c>
      <c r="F188" s="30">
        <f t="shared" ref="F188:H188" si="61">F49</f>
        <v>0</v>
      </c>
      <c r="G188" s="30">
        <f t="shared" si="61"/>
        <v>83.6</v>
      </c>
      <c r="H188" s="30">
        <f t="shared" si="61"/>
        <v>0</v>
      </c>
    </row>
    <row r="189" spans="1:8" s="32" customFormat="1" ht="42.75" customHeight="1">
      <c r="A189" s="34" t="s">
        <v>56</v>
      </c>
      <c r="B189" s="28"/>
      <c r="C189" s="29">
        <v>9</v>
      </c>
      <c r="D189" s="29">
        <v>5</v>
      </c>
      <c r="E189" s="30">
        <f>E51</f>
        <v>146944.70000000001</v>
      </c>
      <c r="F189" s="30">
        <f t="shared" ref="F189:H189" si="62">F51</f>
        <v>0</v>
      </c>
      <c r="G189" s="30">
        <f t="shared" si="62"/>
        <v>0</v>
      </c>
      <c r="H189" s="30">
        <f t="shared" si="62"/>
        <v>146944.70000000001</v>
      </c>
    </row>
    <row r="190" spans="1:8" s="32" customFormat="1" ht="45.75" customHeight="1">
      <c r="A190" s="24" t="s">
        <v>42</v>
      </c>
      <c r="B190" s="25"/>
      <c r="C190" s="26">
        <v>11</v>
      </c>
      <c r="D190" s="26"/>
      <c r="E190" s="38">
        <f>E191+E192+E193</f>
        <v>271199.40000000002</v>
      </c>
      <c r="F190" s="38">
        <f t="shared" ref="F190:H190" si="63">F191+F192+F193</f>
        <v>0</v>
      </c>
      <c r="G190" s="38">
        <f t="shared" si="63"/>
        <v>363.5</v>
      </c>
      <c r="H190" s="38">
        <f t="shared" si="63"/>
        <v>270835.90000000002</v>
      </c>
    </row>
    <row r="191" spans="1:8" s="32" customFormat="1">
      <c r="A191" s="34" t="s">
        <v>43</v>
      </c>
      <c r="B191" s="28"/>
      <c r="C191" s="29">
        <v>11</v>
      </c>
      <c r="D191" s="29">
        <v>1</v>
      </c>
      <c r="E191" s="30">
        <f>E36</f>
        <v>120</v>
      </c>
      <c r="F191" s="30">
        <f t="shared" ref="F191:H191" si="64">F36</f>
        <v>0</v>
      </c>
      <c r="G191" s="30">
        <f t="shared" si="64"/>
        <v>120</v>
      </c>
      <c r="H191" s="30">
        <f t="shared" si="64"/>
        <v>0</v>
      </c>
    </row>
    <row r="192" spans="1:8" s="32" customFormat="1" ht="60.75" customHeight="1">
      <c r="A192" s="34" t="s">
        <v>147</v>
      </c>
      <c r="B192" s="28"/>
      <c r="C192" s="29">
        <v>11</v>
      </c>
      <c r="D192" s="29">
        <v>5</v>
      </c>
      <c r="E192" s="30">
        <f>E157</f>
        <v>270835.90000000002</v>
      </c>
      <c r="F192" s="30">
        <f t="shared" ref="F192:H192" si="65">F157</f>
        <v>0</v>
      </c>
      <c r="G192" s="30">
        <f t="shared" si="65"/>
        <v>0</v>
      </c>
      <c r="H192" s="30">
        <f t="shared" si="65"/>
        <v>270835.90000000002</v>
      </c>
    </row>
    <row r="193" spans="1:8" s="32" customFormat="1">
      <c r="A193" s="34" t="s">
        <v>45</v>
      </c>
      <c r="B193" s="28"/>
      <c r="C193" s="29">
        <v>11</v>
      </c>
      <c r="D193" s="29">
        <v>10</v>
      </c>
      <c r="E193" s="30">
        <f>E38</f>
        <v>243.5</v>
      </c>
      <c r="F193" s="30">
        <f t="shared" ref="F193:H193" si="66">F38</f>
        <v>0</v>
      </c>
      <c r="G193" s="30">
        <f t="shared" si="66"/>
        <v>243.5</v>
      </c>
      <c r="H193" s="30">
        <f t="shared" si="66"/>
        <v>0</v>
      </c>
    </row>
    <row r="194" spans="1:8" s="27" customFormat="1" ht="38.25" customHeight="1">
      <c r="A194" s="24" t="s">
        <v>152</v>
      </c>
      <c r="B194" s="25"/>
      <c r="C194" s="26">
        <v>14</v>
      </c>
      <c r="D194" s="26"/>
      <c r="E194" s="38">
        <f>E195+E196</f>
        <v>953671.5</v>
      </c>
      <c r="F194" s="38">
        <f t="shared" ref="F194:H194" si="67">F195+F196</f>
        <v>0</v>
      </c>
      <c r="G194" s="38">
        <f t="shared" si="67"/>
        <v>300</v>
      </c>
      <c r="H194" s="38">
        <f t="shared" si="67"/>
        <v>953371.5</v>
      </c>
    </row>
    <row r="195" spans="1:8" s="32" customFormat="1">
      <c r="A195" s="34" t="s">
        <v>138</v>
      </c>
      <c r="B195" s="28"/>
      <c r="C195" s="29">
        <v>14</v>
      </c>
      <c r="D195" s="29">
        <v>2</v>
      </c>
      <c r="E195" s="30">
        <f>E146</f>
        <v>300</v>
      </c>
      <c r="F195" s="30">
        <f t="shared" ref="F195:H195" si="68">F146</f>
        <v>0</v>
      </c>
      <c r="G195" s="30">
        <f t="shared" si="68"/>
        <v>300</v>
      </c>
      <c r="H195" s="30">
        <f t="shared" si="68"/>
        <v>0</v>
      </c>
    </row>
    <row r="196" spans="1:8" s="32" customFormat="1">
      <c r="A196" s="34" t="s">
        <v>153</v>
      </c>
      <c r="B196" s="28"/>
      <c r="C196" s="29">
        <v>14</v>
      </c>
      <c r="D196" s="29">
        <v>7</v>
      </c>
      <c r="E196" s="30">
        <f>E148+E160</f>
        <v>953371.5</v>
      </c>
      <c r="F196" s="30">
        <f t="shared" ref="F196:H196" si="69">F148+F160</f>
        <v>0</v>
      </c>
      <c r="G196" s="30">
        <f t="shared" si="69"/>
        <v>0</v>
      </c>
      <c r="H196" s="30">
        <f t="shared" si="69"/>
        <v>953371.5</v>
      </c>
    </row>
    <row r="197" spans="1:8" s="27" customFormat="1" ht="37.5">
      <c r="A197" s="24" t="s">
        <v>48</v>
      </c>
      <c r="B197" s="25"/>
      <c r="C197" s="26">
        <v>15</v>
      </c>
      <c r="D197" s="26"/>
      <c r="E197" s="38">
        <f>E198+E199</f>
        <v>279646.19999999995</v>
      </c>
      <c r="F197" s="38">
        <f t="shared" ref="F197:H197" si="70">F198+F199</f>
        <v>13000</v>
      </c>
      <c r="G197" s="38">
        <f t="shared" si="70"/>
        <v>0</v>
      </c>
      <c r="H197" s="38">
        <f t="shared" si="70"/>
        <v>266646.19999999995</v>
      </c>
    </row>
    <row r="198" spans="1:8" s="32" customFormat="1" ht="37.5">
      <c r="A198" s="34" t="s">
        <v>49</v>
      </c>
      <c r="B198" s="28"/>
      <c r="C198" s="29">
        <v>15</v>
      </c>
      <c r="D198" s="29">
        <v>1</v>
      </c>
      <c r="E198" s="30">
        <f>E42+E116</f>
        <v>24103.599999999999</v>
      </c>
      <c r="F198" s="30">
        <f>F42+F116</f>
        <v>9000</v>
      </c>
      <c r="G198" s="30">
        <f>G42+G116</f>
        <v>0</v>
      </c>
      <c r="H198" s="30">
        <f>H42+H116</f>
        <v>15103.6</v>
      </c>
    </row>
    <row r="199" spans="1:8" s="32" customFormat="1">
      <c r="A199" s="34" t="s">
        <v>143</v>
      </c>
      <c r="B199" s="28"/>
      <c r="C199" s="29">
        <v>15</v>
      </c>
      <c r="D199" s="29">
        <v>2</v>
      </c>
      <c r="E199" s="30">
        <f>E119+E152</f>
        <v>255542.59999999998</v>
      </c>
      <c r="F199" s="30">
        <f>F119+F152</f>
        <v>4000</v>
      </c>
      <c r="G199" s="30">
        <f>G119+G152</f>
        <v>0</v>
      </c>
      <c r="H199" s="30">
        <f>H119+H152</f>
        <v>251542.59999999998</v>
      </c>
    </row>
    <row r="200" spans="1:8" s="27" customFormat="1" ht="22.5" customHeight="1">
      <c r="A200" s="24" t="s">
        <v>24</v>
      </c>
      <c r="B200" s="25"/>
      <c r="C200" s="26">
        <v>16</v>
      </c>
      <c r="D200" s="26"/>
      <c r="E200" s="38">
        <f>E201</f>
        <v>57367.1</v>
      </c>
      <c r="F200" s="38">
        <f t="shared" ref="F200:H200" si="71">F201</f>
        <v>35439.5</v>
      </c>
      <c r="G200" s="38">
        <f t="shared" si="71"/>
        <v>0</v>
      </c>
      <c r="H200" s="38">
        <f t="shared" si="71"/>
        <v>21927.599999999999</v>
      </c>
    </row>
    <row r="201" spans="1:8" s="32" customFormat="1">
      <c r="A201" s="34" t="s">
        <v>25</v>
      </c>
      <c r="B201" s="28"/>
      <c r="C201" s="29">
        <v>16</v>
      </c>
      <c r="D201" s="29">
        <v>1</v>
      </c>
      <c r="E201" s="30">
        <f>E18+E122</f>
        <v>57367.1</v>
      </c>
      <c r="F201" s="30">
        <f>F18+F122</f>
        <v>35439.5</v>
      </c>
      <c r="G201" s="30">
        <f>G18+G122</f>
        <v>0</v>
      </c>
      <c r="H201" s="30">
        <f>H18+H122</f>
        <v>21927.599999999999</v>
      </c>
    </row>
    <row r="202" spans="1:8" s="6" customFormat="1" ht="37.5">
      <c r="A202" s="24" t="s">
        <v>154</v>
      </c>
      <c r="B202" s="10"/>
      <c r="C202" s="11">
        <v>20</v>
      </c>
      <c r="D202" s="11"/>
      <c r="E202" s="23">
        <f>E203</f>
        <v>35513.4</v>
      </c>
      <c r="F202" s="23">
        <f t="shared" ref="F202:G202" si="72">F203</f>
        <v>2420</v>
      </c>
      <c r="G202" s="23">
        <f t="shared" si="72"/>
        <v>0</v>
      </c>
      <c r="H202" s="23">
        <v>33093.4</v>
      </c>
    </row>
    <row r="203" spans="1:8">
      <c r="A203" s="34" t="s">
        <v>134</v>
      </c>
      <c r="C203" s="3">
        <v>20</v>
      </c>
      <c r="D203" s="3">
        <v>9</v>
      </c>
      <c r="E203" s="20">
        <f>E142</f>
        <v>35513.4</v>
      </c>
      <c r="F203" s="20">
        <f t="shared" ref="F203:G203" si="73">F142</f>
        <v>2420</v>
      </c>
      <c r="G203" s="20">
        <f t="shared" si="73"/>
        <v>0</v>
      </c>
      <c r="H203" s="20" t="s">
        <v>156</v>
      </c>
    </row>
  </sheetData>
  <mergeCells count="7">
    <mergeCell ref="G1:H1"/>
    <mergeCell ref="A3:H3"/>
    <mergeCell ref="A5:A6"/>
    <mergeCell ref="B5:D5"/>
    <mergeCell ref="E5:E6"/>
    <mergeCell ref="F5:H5"/>
    <mergeCell ref="G2:H2"/>
  </mergeCells>
  <printOptions horizontalCentered="1"/>
  <pageMargins left="0.51181102362204722" right="0.31496062992125984" top="0.51181102362204722" bottom="0.51181102362204722" header="0" footer="0"/>
  <pageSetup paperSize="9" scale="80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nr. 5</vt:lpstr>
      <vt:lpstr>'Anexa nr. 5'!Print_Titles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advornic</dc:creator>
  <cp:lastModifiedBy>dmacari</cp:lastModifiedBy>
  <cp:lastPrinted>2013-11-14T13:51:48Z</cp:lastPrinted>
  <dcterms:created xsi:type="dcterms:W3CDTF">2013-11-13T13:25:34Z</dcterms:created>
  <dcterms:modified xsi:type="dcterms:W3CDTF">2013-11-14T14:56:44Z</dcterms:modified>
</cp:coreProperties>
</file>